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mc:AlternateContent xmlns:mc="http://schemas.openxmlformats.org/markup-compatibility/2006">
    <mc:Choice Requires="x15">
      <x15ac:absPath xmlns:x15ac="http://schemas.microsoft.com/office/spreadsheetml/2010/11/ac" url="C:\Users\a-rasouli\Desktop\"/>
    </mc:Choice>
  </mc:AlternateContent>
  <xr:revisionPtr revIDLastSave="0" documentId="13_ncr:1_{F129059E-0D90-4953-BF50-824E1254D0D3}" xr6:coauthVersionLast="47" xr6:coauthVersionMax="47" xr10:uidLastSave="{00000000-0000-0000-0000-000000000000}"/>
  <bookViews>
    <workbookView xWindow="21480" yWindow="-120" windowWidth="24240" windowHeight="13140" firstSheet="13" activeTab="15" xr2:uid="{00000000-000D-0000-FFFF-FFFF00000000}"/>
  </bookViews>
  <sheets>
    <sheet name="Wells Data" sheetId="1" r:id="rId1"/>
    <sheet name="26&quot; (K)" sheetId="16" r:id="rId2"/>
    <sheet name="17.5&quot;(K)" sheetId="4" r:id="rId3"/>
    <sheet name="12.25&quot;(K)" sheetId="3" r:id="rId4"/>
    <sheet name="8.5(K)" sheetId="19" r:id="rId5"/>
    <sheet name="5.875&quot;(K)" sheetId="20" r:id="rId6"/>
    <sheet name="26&quot;  (H)" sheetId="23" r:id="rId7"/>
    <sheet name="17.5&quot; (H)" sheetId="24" r:id="rId8"/>
    <sheet name="12.25&quot; (H)" sheetId="25" r:id="rId9"/>
    <sheet name="8.5 (H)" sheetId="26" r:id="rId10"/>
    <sheet name="Table 1-New W Cement Cost  " sheetId="6" r:id="rId11"/>
    <sheet name="Table 2 - Material unit Price" sheetId="9" r:id="rId12"/>
    <sheet name="Table 3 - Cost break Down Eqip " sheetId="27" r:id="rId13"/>
    <sheet name="Table 4-Pumping Services Cost" sheetId="14" r:id="rId14"/>
    <sheet name="Table 5 -Total Vehicle Price " sheetId="21" r:id="rId15"/>
    <sheet name="Table 6-Total Estimated Project" sheetId="13"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j" localSheetId="8">#REF!</definedName>
    <definedName name="\j" localSheetId="3">#REF!</definedName>
    <definedName name="\j" localSheetId="7">#REF!</definedName>
    <definedName name="\j" localSheetId="2">#REF!</definedName>
    <definedName name="\j" localSheetId="6">#REF!</definedName>
    <definedName name="\j" localSheetId="1">#REF!</definedName>
    <definedName name="\j" localSheetId="5">#REF!</definedName>
    <definedName name="\j" localSheetId="9">#REF!</definedName>
    <definedName name="\j" localSheetId="4">#REF!</definedName>
    <definedName name="\j" localSheetId="10">#REF!</definedName>
    <definedName name="\j" localSheetId="11">#REF!</definedName>
    <definedName name="\j" localSheetId="12">#REF!</definedName>
    <definedName name="\j" localSheetId="13">#REF!</definedName>
    <definedName name="\j" localSheetId="15">#REF!</definedName>
    <definedName name="\j">#REF!</definedName>
    <definedName name="\m" localSheetId="8">#REF!</definedName>
    <definedName name="\m" localSheetId="3">#REF!</definedName>
    <definedName name="\m" localSheetId="7">#REF!</definedName>
    <definedName name="\m" localSheetId="2">#REF!</definedName>
    <definedName name="\m" localSheetId="6">#REF!</definedName>
    <definedName name="\m" localSheetId="1">#REF!</definedName>
    <definedName name="\m" localSheetId="5">#REF!</definedName>
    <definedName name="\m" localSheetId="9">#REF!</definedName>
    <definedName name="\m" localSheetId="4">#REF!</definedName>
    <definedName name="\m" localSheetId="10">#REF!</definedName>
    <definedName name="\m" localSheetId="11">#REF!</definedName>
    <definedName name="\m" localSheetId="12">#REF!</definedName>
    <definedName name="\m" localSheetId="13">#REF!</definedName>
    <definedName name="\m" localSheetId="15">#REF!</definedName>
    <definedName name="\m">#REF!</definedName>
    <definedName name="\n" localSheetId="8">#REF!</definedName>
    <definedName name="\n" localSheetId="3">#REF!</definedName>
    <definedName name="\n" localSheetId="7">#REF!</definedName>
    <definedName name="\n" localSheetId="2">#REF!</definedName>
    <definedName name="\n" localSheetId="6">#REF!</definedName>
    <definedName name="\n" localSheetId="1">#REF!</definedName>
    <definedName name="\n" localSheetId="5">#REF!</definedName>
    <definedName name="\n" localSheetId="9">#REF!</definedName>
    <definedName name="\n" localSheetId="4">#REF!</definedName>
    <definedName name="\n" localSheetId="10">#REF!</definedName>
    <definedName name="\n" localSheetId="11">#REF!</definedName>
    <definedName name="\n" localSheetId="12">#REF!</definedName>
    <definedName name="\n" localSheetId="13">#REF!</definedName>
    <definedName name="\n" localSheetId="15">#REF!</definedName>
    <definedName name="\n">#REF!</definedName>
    <definedName name="\o">#REF!</definedName>
    <definedName name="_DIR">#REF!</definedName>
    <definedName name="_DP7" localSheetId="11">[1]D.P!$AI$4</definedName>
    <definedName name="_DP7">[2]D.P!$AI$4</definedName>
    <definedName name="_DP77" localSheetId="11" hidden="1">[1]D.P!$B$12:$B$77</definedName>
    <definedName name="_DP77" hidden="1">[2]D.P!$B$12:$B$77</definedName>
    <definedName name="_DP78" localSheetId="11" hidden="1">[1]D.P!$B$12:$B$77</definedName>
    <definedName name="_DP78" hidden="1">[2]D.P!$B$12:$B$77</definedName>
    <definedName name="_Fill" localSheetId="11" hidden="1">#REF!</definedName>
    <definedName name="_Fill" hidden="1">#REF!</definedName>
    <definedName name="ccc" localSheetId="11">#REF!</definedName>
    <definedName name="ccc">#REF!</definedName>
    <definedName name="CMP" localSheetId="11">'[3]Coefficient - TCP'!#REF!</definedName>
    <definedName name="CMP">'[3]Coefficient - TCP'!#REF!</definedName>
    <definedName name="con" localSheetId="11">[4]Constant!#REF!</definedName>
    <definedName name="con">[4]Constant!#REF!</definedName>
    <definedName name="Cont" localSheetId="11">#REF!</definedName>
    <definedName name="Cont">#REF!</definedName>
    <definedName name="Conti" localSheetId="11">#REF!</definedName>
    <definedName name="Conti">#REF!</definedName>
    <definedName name="Contin">[4]Constant!$C$8</definedName>
    <definedName name="Conting" localSheetId="11">[4]Constant!#REF!</definedName>
    <definedName name="Conting">[4]Constant!#REF!</definedName>
    <definedName name="Contp">'[3]Coefficient - TCP'!$D$7</definedName>
    <definedName name="cse">[5]D.P!$AI$4</definedName>
    <definedName name="CSG" localSheetId="11">'[3]Coefficient - TCP'!#REF!</definedName>
    <definedName name="CSG">'[3]Coefficient - TCP'!#REF!</definedName>
    <definedName name="CSGACC" localSheetId="11">'[3]Coefficient - TCP'!#REF!</definedName>
    <definedName name="CSGACC">'[3]Coefficient - TCP'!#REF!</definedName>
    <definedName name="df" localSheetId="11">'[6]Coeficient (TCS) &amp; Total Cost'!#REF!</definedName>
    <definedName name="df">'[6]Coeficient (TCS) &amp; Total Cost'!#REF!</definedName>
    <definedName name="ds" localSheetId="11">[4]Constant!#REF!</definedName>
    <definedName name="ds">[4]Constant!#REF!</definedName>
    <definedName name="ed">[4]Constant!#REF!</definedName>
    <definedName name="Eu">[6]Coefficient!$C$6</definedName>
    <definedName name="eur" localSheetId="11">#REF!</definedName>
    <definedName name="eur">[7]TCR!$C$5</definedName>
    <definedName name="Euro" localSheetId="11">[4]Constant!#REF!</definedName>
    <definedName name="Euro">[4]Constant!#REF!</definedName>
    <definedName name="f">[8]Coefficient!$C$14</definedName>
    <definedName name="ffffff">[9]Coefficient!#REF!</definedName>
    <definedName name="gftgh">#REF!</definedName>
    <definedName name="h">[8]Coefficient!$C$14</definedName>
    <definedName name="hand" localSheetId="11">#REF!</definedName>
    <definedName name="hand">#REF!</definedName>
    <definedName name="handc" localSheetId="11">#REF!</definedName>
    <definedName name="handc">#REF!</definedName>
    <definedName name="Handp">'[3]Coefficient - TCP'!$D$10</definedName>
    <definedName name="hc">[10]Constant!$C$8</definedName>
    <definedName name="intc" localSheetId="11">#REF!</definedName>
    <definedName name="intc">#REF!</definedName>
    <definedName name="l" localSheetId="11">[4]Constant!#REF!</definedName>
    <definedName name="l">[4]Constant!#REF!</definedName>
    <definedName name="lc" localSheetId="11">#REF!</definedName>
    <definedName name="lc">#REF!</definedName>
    <definedName name="lcc" localSheetId="11">#REF!</definedName>
    <definedName name="lcc">#REF!</definedName>
    <definedName name="LCp">'[3]Coefficient - TCP'!$D$11</definedName>
    <definedName name="LHG" localSheetId="11">'[3]Coefficient - TCP'!#REF!</definedName>
    <definedName name="LHG">'[3]Coefficient - TCP'!#REF!</definedName>
    <definedName name="m" localSheetId="11">[4]Constant!#REF!</definedName>
    <definedName name="m">[4]Constant!#REF!</definedName>
    <definedName name="MC" localSheetId="11">[4]Constant!#REF!</definedName>
    <definedName name="MC">[4]Constant!#REF!</definedName>
    <definedName name="MCC" localSheetId="11">[4]Constant!#REF!</definedName>
    <definedName name="MCC">[4]Constant!#REF!</definedName>
    <definedName name="Mhrn_mob" localSheetId="11">'[11]Service Cost type(1)'!#REF!</definedName>
    <definedName name="Mhrn_mob">'[12]Service Cost type(1)'!#REF!</definedName>
    <definedName name="MOB" localSheetId="11">#REF!</definedName>
    <definedName name="MOB">#REF!</definedName>
    <definedName name="mobd" localSheetId="11">#REF!</definedName>
    <definedName name="mobd">#REF!</definedName>
    <definedName name="Mobp">'[3]Coefficient - TCP'!$D$13</definedName>
    <definedName name="Over" localSheetId="11">#REF!</definedName>
    <definedName name="Over">#REF!</definedName>
    <definedName name="Overh" localSheetId="11">#REF!</definedName>
    <definedName name="Overh">#REF!</definedName>
    <definedName name="overhead">[10]Constant!$C$11</definedName>
    <definedName name="Overp">'[3]Coefficient - TCP'!$D$9</definedName>
    <definedName name="OVH">[4]Constant!$C$10</definedName>
    <definedName name="_xlnm.Print_Area" localSheetId="8">'12.25" (H)'!$A$1:$K$63</definedName>
    <definedName name="_xlnm.Print_Area" localSheetId="3">'12.25"(K)'!$A$1:$K$64</definedName>
    <definedName name="_xlnm.Print_Area" localSheetId="7">'17.5" (H)'!$A$1:$K$55</definedName>
    <definedName name="_xlnm.Print_Area" localSheetId="2">'17.5"(K)'!$A$1:$K$53</definedName>
    <definedName name="_xlnm.Print_Area" localSheetId="6">'26"  (H)'!$A$1:$L$42</definedName>
    <definedName name="_xlnm.Print_Area" localSheetId="1">'26" (K)'!$A$1:$L$43</definedName>
    <definedName name="_xlnm.Print_Area" localSheetId="5">'5.875"(K)'!$A$1:$K$51</definedName>
    <definedName name="_xlnm.Print_Area" localSheetId="9">'8.5 (H)'!$A$1:$K$52</definedName>
    <definedName name="_xlnm.Print_Area" localSheetId="4">'8.5(K)'!$A$1:$K$52</definedName>
    <definedName name="_xlnm.Print_Area" localSheetId="10">'Table 1-New W Cement Cost  '!$A$1:$G$15</definedName>
    <definedName name="_xlnm.Print_Area" localSheetId="11">'Table 2 - Material unit Price'!$A$1:$D$43</definedName>
    <definedName name="_xlnm.Print_Area" localSheetId="12">'Table 3 - Cost break Down Eqip '!$A$1:$AT$64</definedName>
    <definedName name="_xlnm.Print_Area" localSheetId="13">'Table 4-Pumping Services Cost'!$A$1:$E$26</definedName>
    <definedName name="_xlnm.Print_Area" localSheetId="14">'Table 5 -Total Vehicle Price '!$A$1:$F$6</definedName>
    <definedName name="_xlnm.Print_Area" localSheetId="15">'Table 6-Total Estimated Project'!$A$1:$C$11</definedName>
    <definedName name="_xlnm.Print_Area" localSheetId="0">'Wells Data'!$A$1:$AB$12</definedName>
    <definedName name="Profit" localSheetId="8">[4]Constant!#REF!</definedName>
    <definedName name="Profit" localSheetId="3">[4]Constant!#REF!</definedName>
    <definedName name="Profit" localSheetId="7">[4]Constant!#REF!</definedName>
    <definedName name="Profit" localSheetId="2">[4]Constant!#REF!</definedName>
    <definedName name="Profit" localSheetId="6">[4]Constant!#REF!</definedName>
    <definedName name="Profit" localSheetId="1">[4]Constant!#REF!</definedName>
    <definedName name="Profit" localSheetId="5">[4]Constant!#REF!</definedName>
    <definedName name="Profit" localSheetId="9">[4]Constant!#REF!</definedName>
    <definedName name="Profit" localSheetId="4">[4]Constant!#REF!</definedName>
    <definedName name="Profit" localSheetId="10">[4]Constant!#REF!</definedName>
    <definedName name="Profit" localSheetId="11">[4]Constant!#REF!</definedName>
    <definedName name="Profit" localSheetId="12">[4]Constant!#REF!</definedName>
    <definedName name="Profit" localSheetId="13">[4]Constant!#REF!</definedName>
    <definedName name="Profit" localSheetId="15">[4]Constant!#REF!</definedName>
    <definedName name="Profit">[4]Constant!#REF!</definedName>
    <definedName name="RATES" localSheetId="8">[9]Coefficient!#REF!</definedName>
    <definedName name="RATES" localSheetId="3">[9]Coefficient!#REF!</definedName>
    <definedName name="RATES" localSheetId="7">[9]Coefficient!#REF!</definedName>
    <definedName name="RATES" localSheetId="2">[9]Coefficient!#REF!</definedName>
    <definedName name="RATES" localSheetId="6">[9]Coefficient!#REF!</definedName>
    <definedName name="RATES" localSheetId="1">[9]Coefficient!#REF!</definedName>
    <definedName name="RATES" localSheetId="5">[9]Coefficient!#REF!</definedName>
    <definedName name="RATES" localSheetId="9">[9]Coefficient!#REF!</definedName>
    <definedName name="RATES" localSheetId="4">[9]Coefficient!#REF!</definedName>
    <definedName name="RATES" localSheetId="10">[9]Coefficient!#REF!</definedName>
    <definedName name="RATES" localSheetId="11">[9]Coefficient!#REF!</definedName>
    <definedName name="RATES" localSheetId="12">[9]Coefficient!#REF!</definedName>
    <definedName name="RATES" localSheetId="13">[9]Coefficient!#REF!</definedName>
    <definedName name="RATES" localSheetId="15">[9]Coefficient!#REF!</definedName>
    <definedName name="RATES">[9]Coefficient!#REF!</definedName>
    <definedName name="RF">[4]Constant!$C$9</definedName>
    <definedName name="Rig" localSheetId="11">#REF!</definedName>
    <definedName name="Rig">#REF!</definedName>
    <definedName name="RigRate">[10]Constant!$C$3</definedName>
    <definedName name="Risk" localSheetId="11">#REF!</definedName>
    <definedName name="Risk">#REF!</definedName>
    <definedName name="RiskF" localSheetId="11">#REF!</definedName>
    <definedName name="RiskF">#REF!</definedName>
    <definedName name="Riskp">'[3]Coefficient - TCP'!$D$8</definedName>
    <definedName name="s" localSheetId="11">[4]Constant!#REF!</definedName>
    <definedName name="s">[4]Constant!#REF!</definedName>
    <definedName name="Sch_Mob" localSheetId="11">'[13]SVS Cost'!#REF!</definedName>
    <definedName name="Sch_Mob">'[13]SVS Cost'!#REF!</definedName>
    <definedName name="Sch_unit_opr" localSheetId="11">'[13]SVS Cost'!#REF!</definedName>
    <definedName name="Sch_unit_opr">'[13]SVS Cost'!#REF!</definedName>
    <definedName name="Sch_unit_stdby" localSheetId="11">'[13]SVS Cost'!#REF!</definedName>
    <definedName name="Sch_unit_stdby">'[13]SVS Cost'!#REF!</definedName>
    <definedName name="sd">[4]Constant!#REF!</definedName>
    <definedName name="Tax" localSheetId="11">#REF!</definedName>
    <definedName name="Tax">#REF!</definedName>
    <definedName name="taxp">'[3]Coefficient - TCP'!$D$12</definedName>
    <definedName name="taxs" localSheetId="11">#REF!</definedName>
    <definedName name="taxs">#REF!</definedName>
    <definedName name="tc">[14]Coefficient!$C$15</definedName>
    <definedName name="TCC" localSheetId="7">#REF!</definedName>
    <definedName name="TCC" localSheetId="2">#REF!</definedName>
    <definedName name="TCC" localSheetId="6">#REF!</definedName>
    <definedName name="TCC" localSheetId="1">#REF!</definedName>
    <definedName name="TCC" localSheetId="10">#REF!</definedName>
    <definedName name="TCC" localSheetId="11">#REF!</definedName>
    <definedName name="TCC" localSheetId="12">#REF!</definedName>
    <definedName name="TCC" localSheetId="13">#REF!</definedName>
    <definedName name="TCC" localSheetId="15">#REF!</definedName>
    <definedName name="TCC">#REF!</definedName>
    <definedName name="TCE">[6]Coefficient!$C$13</definedName>
    <definedName name="TCF" localSheetId="11">#REF!</definedName>
    <definedName name="TCF">#REF!</definedName>
    <definedName name="TCI" localSheetId="11">[9]Coefficient!#REF!</definedName>
    <definedName name="TCI">[9]Coefficient!#REF!</definedName>
    <definedName name="tcm" localSheetId="11">#REF!</definedName>
    <definedName name="tcm">[7]TCM!$C$11</definedName>
    <definedName name="TCP" localSheetId="7">#REF!</definedName>
    <definedName name="TCP" localSheetId="2">#REF!</definedName>
    <definedName name="TCP" localSheetId="6">#REF!</definedName>
    <definedName name="TCP" localSheetId="1">#REF!</definedName>
    <definedName name="TCP" localSheetId="10">#REF!</definedName>
    <definedName name="TCP" localSheetId="11">#REF!</definedName>
    <definedName name="TCP" localSheetId="12">#REF!</definedName>
    <definedName name="TCP" localSheetId="13">#REF!</definedName>
    <definedName name="TCP" localSheetId="15">#REF!</definedName>
    <definedName name="TCP">#REF!</definedName>
    <definedName name="tcr" localSheetId="7">#REF!</definedName>
    <definedName name="tcr" localSheetId="2">#REF!</definedName>
    <definedName name="tcr" localSheetId="6">#REF!</definedName>
    <definedName name="tcr" localSheetId="1">#REF!</definedName>
    <definedName name="tcr" localSheetId="10">#REF!</definedName>
    <definedName name="tcr" localSheetId="11">#REF!</definedName>
    <definedName name="tcr" localSheetId="12">#REF!</definedName>
    <definedName name="tcr" localSheetId="13">#REF!</definedName>
    <definedName name="tcr" localSheetId="15">#REF!</definedName>
    <definedName name="tcr">#REF!</definedName>
    <definedName name="TCRIG" localSheetId="7">[15]Coefficient!#REF!</definedName>
    <definedName name="TCRIG" localSheetId="2">[15]Coefficient!#REF!</definedName>
    <definedName name="TCRIG" localSheetId="6">[15]Coefficient!#REF!</definedName>
    <definedName name="TCRIG" localSheetId="1">[15]Coefficient!#REF!</definedName>
    <definedName name="TCRIG" localSheetId="10">[15]Coefficient!#REF!</definedName>
    <definedName name="TCRIG" localSheetId="11">[15]Coefficient!#REF!</definedName>
    <definedName name="TCRIG" localSheetId="12">[15]Coefficient!#REF!</definedName>
    <definedName name="TCRIG" localSheetId="13">[15]Coefficient!#REF!</definedName>
    <definedName name="TCRIG" localSheetId="15">[15]Coefficient!#REF!</definedName>
    <definedName name="TCRIG">[15]Coefficient!#REF!</definedName>
    <definedName name="TCS" localSheetId="11">#REF!</definedName>
    <definedName name="TCS">[7]TCS!$C$11</definedName>
    <definedName name="Total_Coefficient" localSheetId="11">[15]Coefficient!#REF!</definedName>
    <definedName name="Total_Coefficient">[15]Coefficient!#REF!</definedName>
    <definedName name="US">[4]Constant!$C$7</definedName>
    <definedName name="USD" localSheetId="11">#REF!</definedName>
    <definedName name="USD">#REF!</definedName>
    <definedName name="WH" localSheetId="11">'[3]Coefficient - TCP'!#REF!</definedName>
    <definedName name="WH">'[3]Coefficient - TCP'!#REF!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11" i="13" l="1"/>
  <c r="C9" i="13"/>
  <c r="C5" i="13"/>
  <c r="C10" i="13"/>
  <c r="C25" i="14"/>
  <c r="E25" i="14"/>
  <c r="E14" i="14"/>
  <c r="F4" i="21"/>
  <c r="F3" i="21"/>
  <c r="F5" i="21"/>
  <c r="C14" i="14"/>
  <c r="D6" i="6"/>
  <c r="E13" i="14"/>
  <c r="E12" i="14"/>
  <c r="E11" i="14"/>
  <c r="E10" i="14"/>
  <c r="E9" i="14"/>
  <c r="E8" i="14"/>
  <c r="E7" i="14"/>
  <c r="J47" i="26"/>
  <c r="J42" i="26"/>
  <c r="J36" i="26"/>
  <c r="J28" i="26"/>
  <c r="J51" i="26" s="1"/>
  <c r="J58" i="25"/>
  <c r="J53" i="25"/>
  <c r="J47" i="25"/>
  <c r="J37" i="25"/>
  <c r="J28" i="25"/>
  <c r="J62" i="25" s="1"/>
  <c r="J50" i="24"/>
  <c r="J45" i="24"/>
  <c r="J37" i="24"/>
  <c r="J28" i="24"/>
  <c r="J54" i="24" s="1"/>
  <c r="J36" i="23"/>
  <c r="J28" i="23"/>
  <c r="J41" i="23" s="1"/>
  <c r="J46" i="20"/>
  <c r="J41" i="20"/>
  <c r="J35" i="20"/>
  <c r="J28" i="20"/>
  <c r="J50" i="20" s="1"/>
  <c r="J47" i="19"/>
  <c r="J42" i="19"/>
  <c r="J36" i="19"/>
  <c r="J28" i="19"/>
  <c r="J51" i="19" s="1"/>
  <c r="J59" i="3"/>
  <c r="J54" i="3"/>
  <c r="J48" i="3"/>
  <c r="J38" i="3"/>
  <c r="J28" i="3"/>
  <c r="J63" i="3" s="1"/>
  <c r="J52" i="4"/>
  <c r="J48" i="4"/>
  <c r="J43" i="4"/>
  <c r="J37" i="4"/>
  <c r="J28" i="4"/>
  <c r="J36" i="16"/>
  <c r="J28" i="16"/>
  <c r="J41" i="16" s="1"/>
  <c r="C6" i="6" s="1"/>
  <c r="E6" i="6" s="1"/>
  <c r="I10" i="25"/>
  <c r="I10" i="24"/>
  <c r="A13" i="14"/>
  <c r="A12" i="14"/>
  <c r="A11" i="14"/>
  <c r="A10" i="14"/>
  <c r="A9" i="14"/>
  <c r="A8" i="14"/>
  <c r="A7" i="14"/>
  <c r="A24" i="14" l="1"/>
  <c r="A23" i="14"/>
  <c r="K5" i="26"/>
  <c r="K5" i="25"/>
  <c r="K5" i="24"/>
  <c r="K5" i="23"/>
  <c r="K5" i="20"/>
  <c r="I5" i="20"/>
  <c r="K5" i="19"/>
  <c r="K5" i="3"/>
  <c r="J5" i="4"/>
  <c r="K5" i="16"/>
  <c r="I9" i="19" l="1"/>
  <c r="I9" i="3"/>
  <c r="AN10" i="27" l="1"/>
  <c r="AE6" i="27" l="1"/>
  <c r="B7" i="13" l="1"/>
  <c r="B3" i="13"/>
  <c r="B8" i="13"/>
  <c r="B4" i="13"/>
  <c r="AT62" i="27"/>
  <c r="AO62" i="27"/>
  <c r="AJ62" i="27"/>
  <c r="AE62" i="27"/>
  <c r="Z62" i="27"/>
  <c r="U62" i="27"/>
  <c r="P62" i="27"/>
  <c r="AT61" i="27"/>
  <c r="AO61" i="27"/>
  <c r="AJ61" i="27"/>
  <c r="AE61" i="27"/>
  <c r="Z61" i="27"/>
  <c r="U61" i="27"/>
  <c r="P61" i="27"/>
  <c r="AT60" i="27"/>
  <c r="AO60" i="27"/>
  <c r="AJ60" i="27"/>
  <c r="AE60" i="27"/>
  <c r="Z60" i="27"/>
  <c r="U60" i="27"/>
  <c r="P60" i="27"/>
  <c r="AT59" i="27"/>
  <c r="AO59" i="27"/>
  <c r="AJ59" i="27"/>
  <c r="AE59" i="27"/>
  <c r="Z59" i="27"/>
  <c r="U59" i="27"/>
  <c r="P59" i="27"/>
  <c r="AT58" i="27"/>
  <c r="AO58" i="27"/>
  <c r="AJ58" i="27"/>
  <c r="AE58" i="27"/>
  <c r="Z58" i="27"/>
  <c r="U58" i="27"/>
  <c r="P58" i="27"/>
  <c r="AT57" i="27"/>
  <c r="AO57" i="27"/>
  <c r="AJ57" i="27"/>
  <c r="AE57" i="27"/>
  <c r="Z57" i="27"/>
  <c r="U57" i="27"/>
  <c r="P57" i="27"/>
  <c r="AT56" i="27"/>
  <c r="AO56" i="27"/>
  <c r="AJ56" i="27"/>
  <c r="AE56" i="27"/>
  <c r="Z56" i="27"/>
  <c r="U56" i="27"/>
  <c r="P56" i="27"/>
  <c r="AT53" i="27"/>
  <c r="AO53" i="27"/>
  <c r="AJ53" i="27"/>
  <c r="AH53" i="27"/>
  <c r="AF53" i="27"/>
  <c r="AC53" i="27"/>
  <c r="AA53" i="27"/>
  <c r="AE53" i="27" s="1"/>
  <c r="X53" i="27"/>
  <c r="V53" i="27"/>
  <c r="Z53" i="27" s="1"/>
  <c r="S53" i="27"/>
  <c r="Q53" i="27"/>
  <c r="U53" i="27" s="1"/>
  <c r="P53" i="27"/>
  <c r="N53" i="27"/>
  <c r="L53" i="27"/>
  <c r="AR52" i="27"/>
  <c r="AT52" i="27" s="1"/>
  <c r="AP52" i="27"/>
  <c r="AK52" i="27"/>
  <c r="AH52" i="27"/>
  <c r="AJ52" i="27" s="1"/>
  <c r="AC52" i="27"/>
  <c r="AE52" i="27" s="1"/>
  <c r="V52" i="27"/>
  <c r="Q52" i="27"/>
  <c r="S52" i="27" s="1"/>
  <c r="U52" i="27" s="1"/>
  <c r="N52" i="27"/>
  <c r="P52" i="27" s="1"/>
  <c r="L52" i="27"/>
  <c r="AP51" i="27"/>
  <c r="AO51" i="27"/>
  <c r="AJ51" i="27"/>
  <c r="AE51" i="27"/>
  <c r="V51" i="27"/>
  <c r="X51" i="27" s="1"/>
  <c r="Z51" i="27" s="1"/>
  <c r="Q51" i="27"/>
  <c r="S51" i="27" s="1"/>
  <c r="L51" i="27"/>
  <c r="N51" i="27" s="1"/>
  <c r="P51" i="27" s="1"/>
  <c r="AR50" i="27"/>
  <c r="AP50" i="27"/>
  <c r="AT50" i="27" s="1"/>
  <c r="AO50" i="27"/>
  <c r="AJ50" i="27"/>
  <c r="AE50" i="27"/>
  <c r="V50" i="27"/>
  <c r="X50" i="27" s="1"/>
  <c r="Z50" i="27" s="1"/>
  <c r="Q50" i="27"/>
  <c r="L50" i="27"/>
  <c r="AT49" i="27"/>
  <c r="AO49" i="27"/>
  <c r="AJ49" i="27"/>
  <c r="AF49" i="27"/>
  <c r="AE49" i="27"/>
  <c r="AA49" i="27"/>
  <c r="Z49" i="27"/>
  <c r="U49" i="27"/>
  <c r="P49" i="27"/>
  <c r="AT48" i="27"/>
  <c r="AO48" i="27"/>
  <c r="AJ48" i="27"/>
  <c r="AE48" i="27"/>
  <c r="Z48" i="27"/>
  <c r="U48" i="27"/>
  <c r="P48" i="27"/>
  <c r="AT47" i="27"/>
  <c r="AR47" i="27"/>
  <c r="AP47" i="27"/>
  <c r="AO47" i="27"/>
  <c r="AJ47" i="27"/>
  <c r="AH47" i="27"/>
  <c r="AF47" i="27"/>
  <c r="AC47" i="27"/>
  <c r="AE47" i="27" s="1"/>
  <c r="AA47" i="27"/>
  <c r="X47" i="27"/>
  <c r="V47" i="27"/>
  <c r="Z47" i="27" s="1"/>
  <c r="S47" i="27"/>
  <c r="Q47" i="27"/>
  <c r="U47" i="27" s="1"/>
  <c r="P47" i="27"/>
  <c r="N47" i="27"/>
  <c r="L47" i="27"/>
  <c r="AS44" i="27"/>
  <c r="AT44" i="27" s="1"/>
  <c r="AQ44" i="27"/>
  <c r="AN44" i="27"/>
  <c r="AL44" i="27"/>
  <c r="AI44" i="27"/>
  <c r="AG44" i="27"/>
  <c r="AJ44" i="27" s="1"/>
  <c r="AD44" i="27"/>
  <c r="AE44" i="27" s="1"/>
  <c r="AB44" i="27"/>
  <c r="Y44" i="27"/>
  <c r="Z44" i="27" s="1"/>
  <c r="W44" i="27"/>
  <c r="T44" i="27"/>
  <c r="R44" i="27"/>
  <c r="P44" i="27"/>
  <c r="AT43" i="27"/>
  <c r="AN43" i="27"/>
  <c r="AL43" i="27"/>
  <c r="AI43" i="27"/>
  <c r="AG43" i="27"/>
  <c r="AJ43" i="27" s="1"/>
  <c r="AD43" i="27"/>
  <c r="AB43" i="27"/>
  <c r="AE43" i="27" s="1"/>
  <c r="Z43" i="27"/>
  <c r="Y43" i="27"/>
  <c r="W43" i="27"/>
  <c r="T43" i="27"/>
  <c r="R43" i="27"/>
  <c r="P43" i="27"/>
  <c r="AT42" i="27"/>
  <c r="AN42" i="27"/>
  <c r="AL42" i="27"/>
  <c r="AI42" i="27"/>
  <c r="AJ42" i="27" s="1"/>
  <c r="AG42" i="27"/>
  <c r="AD42" i="27"/>
  <c r="AB42" i="27"/>
  <c r="Y42" i="27"/>
  <c r="W42" i="27"/>
  <c r="Z42" i="27" s="1"/>
  <c r="U42" i="27"/>
  <c r="T42" i="27"/>
  <c r="R42" i="27"/>
  <c r="P42" i="27"/>
  <c r="AT41" i="27"/>
  <c r="AN41" i="27"/>
  <c r="AL41" i="27"/>
  <c r="AO41" i="27" s="1"/>
  <c r="AI41" i="27"/>
  <c r="AJ41" i="27" s="1"/>
  <c r="AG41" i="27"/>
  <c r="AD41" i="27"/>
  <c r="AE41" i="27" s="1"/>
  <c r="AB41" i="27"/>
  <c r="Y41" i="27"/>
  <c r="W41" i="27"/>
  <c r="Z41" i="27" s="1"/>
  <c r="T41" i="27"/>
  <c r="R41" i="27"/>
  <c r="U41" i="27" s="1"/>
  <c r="P41" i="27"/>
  <c r="AS40" i="27"/>
  <c r="AQ40" i="27"/>
  <c r="AT40" i="27" s="1"/>
  <c r="AO40" i="27"/>
  <c r="AI40" i="27"/>
  <c r="AG40" i="27"/>
  <c r="AJ40" i="27" s="1"/>
  <c r="AD40" i="27"/>
  <c r="AE40" i="27" s="1"/>
  <c r="AB40" i="27"/>
  <c r="Y40" i="27"/>
  <c r="W40" i="27"/>
  <c r="T40" i="27"/>
  <c r="R40" i="27"/>
  <c r="U40" i="27" s="1"/>
  <c r="P40" i="27"/>
  <c r="AT17" i="27"/>
  <c r="AO17" i="27"/>
  <c r="AJ17" i="27"/>
  <c r="AE17" i="27"/>
  <c r="Z17" i="27"/>
  <c r="U17" i="27"/>
  <c r="P17" i="27"/>
  <c r="AT16" i="27"/>
  <c r="AO16" i="27"/>
  <c r="AJ16" i="27"/>
  <c r="AE16" i="27"/>
  <c r="Z16" i="27"/>
  <c r="U16" i="27"/>
  <c r="P16" i="27"/>
  <c r="AT13" i="27"/>
  <c r="AO13" i="27"/>
  <c r="AJ13" i="27"/>
  <c r="AE13" i="27"/>
  <c r="Z13" i="27"/>
  <c r="U13" i="27"/>
  <c r="P13" i="27"/>
  <c r="AT12" i="27"/>
  <c r="AO12" i="27"/>
  <c r="AJ12" i="27"/>
  <c r="AE12" i="27"/>
  <c r="Z12" i="27"/>
  <c r="U12" i="27"/>
  <c r="P12" i="27"/>
  <c r="AT11" i="27"/>
  <c r="AO11" i="27"/>
  <c r="AJ11" i="27"/>
  <c r="AE11" i="27"/>
  <c r="Z11" i="27"/>
  <c r="U11" i="27"/>
  <c r="P11" i="27"/>
  <c r="AT10" i="27"/>
  <c r="AL10" i="27"/>
  <c r="AO10" i="27" s="1"/>
  <c r="AJ10" i="27"/>
  <c r="AE10" i="27"/>
  <c r="Z10" i="27"/>
  <c r="U10" i="27"/>
  <c r="P10" i="27"/>
  <c r="AT9" i="27"/>
  <c r="AL9" i="27"/>
  <c r="AO9" i="27" s="1"/>
  <c r="AJ9" i="27"/>
  <c r="AE9" i="27"/>
  <c r="Z9" i="27"/>
  <c r="U9" i="27"/>
  <c r="P9" i="27"/>
  <c r="AT6" i="27"/>
  <c r="AO6" i="27"/>
  <c r="AJ6" i="27"/>
  <c r="Z6" i="27"/>
  <c r="U6" i="27"/>
  <c r="P6" i="27"/>
  <c r="AT5" i="27"/>
  <c r="AO5" i="27"/>
  <c r="AJ5" i="27"/>
  <c r="AE5" i="27"/>
  <c r="Z5" i="27"/>
  <c r="U5" i="27"/>
  <c r="P5" i="27"/>
  <c r="A22" i="14"/>
  <c r="A21" i="14"/>
  <c r="A20" i="14"/>
  <c r="AE42" i="27" l="1"/>
  <c r="Z40" i="27"/>
  <c r="U44" i="27"/>
  <c r="U43" i="27"/>
  <c r="AE63" i="27"/>
  <c r="C22" i="14" s="1"/>
  <c r="U51" i="27"/>
  <c r="N50" i="27"/>
  <c r="P50" i="27" s="1"/>
  <c r="P63" i="27" s="1"/>
  <c r="AO44" i="27"/>
  <c r="AO42" i="27"/>
  <c r="AO43" i="27"/>
  <c r="AO52" i="27"/>
  <c r="AJ63" i="27"/>
  <c r="C11" i="14" s="1"/>
  <c r="S50" i="27"/>
  <c r="U50" i="27" s="1"/>
  <c r="AR51" i="27"/>
  <c r="AT51" i="27" s="1"/>
  <c r="AT63" i="27" s="1"/>
  <c r="AM52" i="27"/>
  <c r="X52" i="27"/>
  <c r="Z52" i="27" s="1"/>
  <c r="Z63" i="27" s="1"/>
  <c r="I9" i="26"/>
  <c r="I6" i="26"/>
  <c r="I7" i="26"/>
  <c r="I5" i="26"/>
  <c r="I10" i="26"/>
  <c r="I6" i="25"/>
  <c r="I7" i="25"/>
  <c r="I5" i="25"/>
  <c r="I9" i="25"/>
  <c r="I9" i="24"/>
  <c r="I6" i="24"/>
  <c r="I7" i="24"/>
  <c r="I5" i="24"/>
  <c r="C7" i="26"/>
  <c r="C6" i="26"/>
  <c r="C5" i="26"/>
  <c r="C7" i="25"/>
  <c r="C6" i="25"/>
  <c r="C5" i="25"/>
  <c r="C7" i="24"/>
  <c r="C6" i="24"/>
  <c r="C5" i="24"/>
  <c r="I9" i="20"/>
  <c r="I9" i="4"/>
  <c r="U63" i="27" l="1"/>
  <c r="C20" i="14" s="1"/>
  <c r="AO63" i="27"/>
  <c r="C12" i="14" s="1"/>
  <c r="C10" i="14"/>
  <c r="C7" i="14"/>
  <c r="C19" i="14"/>
  <c r="C9" i="14"/>
  <c r="C21" i="14"/>
  <c r="C13" i="14"/>
  <c r="C24" i="14"/>
  <c r="C8" i="14" l="1"/>
  <c r="C4" i="13" s="1"/>
  <c r="C23" i="14"/>
  <c r="F6" i="6" l="1"/>
  <c r="G6" i="6" s="1"/>
  <c r="F9" i="6" l="1"/>
  <c r="G9" i="6" s="1"/>
  <c r="B10" i="13"/>
  <c r="F7" i="6" l="1"/>
  <c r="G7" i="6" s="1"/>
  <c r="F8" i="6"/>
  <c r="G8" i="6" s="1"/>
  <c r="G11" i="6" l="1"/>
  <c r="F11" i="6"/>
  <c r="C13" i="6" s="1"/>
  <c r="E24" i="14"/>
  <c r="C7" i="13" l="1"/>
  <c r="I7" i="20" l="1"/>
  <c r="C7" i="20"/>
  <c r="I6" i="20"/>
  <c r="C6" i="20"/>
  <c r="C5" i="20"/>
  <c r="I7" i="19"/>
  <c r="C7" i="19"/>
  <c r="I6" i="19"/>
  <c r="C6" i="19"/>
  <c r="I5" i="19"/>
  <c r="C5" i="19"/>
  <c r="E22" i="14" l="1"/>
  <c r="I6" i="3" l="1"/>
  <c r="I7" i="3"/>
  <c r="I10" i="3"/>
  <c r="I5" i="3"/>
  <c r="C6" i="3"/>
  <c r="C7" i="3"/>
  <c r="C5" i="3"/>
  <c r="I6" i="4"/>
  <c r="I7" i="4"/>
  <c r="I10" i="4"/>
  <c r="I5" i="4"/>
  <c r="C6" i="4"/>
  <c r="C7" i="4"/>
  <c r="C5" i="4"/>
  <c r="C7" i="6" l="1"/>
  <c r="E7" i="6" l="1"/>
  <c r="D7" i="6"/>
  <c r="E23" i="14"/>
  <c r="E20" i="14"/>
  <c r="E21" i="14"/>
  <c r="E19" i="14" l="1"/>
  <c r="C8" i="13" s="1"/>
  <c r="C9" i="6"/>
  <c r="D9" i="6" l="1"/>
  <c r="E9" i="6"/>
  <c r="C10" i="6"/>
  <c r="E10" i="6" l="1"/>
  <c r="D10" i="6"/>
  <c r="A19" i="14" l="1"/>
  <c r="C8" i="6" l="1"/>
  <c r="C11" i="6" l="1"/>
  <c r="E8" i="6"/>
  <c r="E11" i="6" s="1"/>
  <c r="D8" i="6"/>
  <c r="D11" i="6" s="1"/>
  <c r="C12" i="6" l="1"/>
  <c r="C14" i="6" l="1"/>
  <c r="C3" i="13"/>
</calcChain>
</file>

<file path=xl/sharedStrings.xml><?xml version="1.0" encoding="utf-8"?>
<sst xmlns="http://schemas.openxmlformats.org/spreadsheetml/2006/main" count="1108" uniqueCount="318">
  <si>
    <t>(Days)</t>
  </si>
  <si>
    <t>Est.  Well Duration</t>
  </si>
  <si>
    <t>Well Type</t>
  </si>
  <si>
    <t xml:space="preserve">Well Trajectory / Target </t>
  </si>
  <si>
    <t>Well Name</t>
  </si>
  <si>
    <t>General Well Status</t>
  </si>
  <si>
    <t xml:space="preserve">Operator </t>
  </si>
  <si>
    <t>OEID</t>
  </si>
  <si>
    <t>Well Name/Number</t>
  </si>
  <si>
    <t>Rig Name</t>
  </si>
  <si>
    <t>Well Profile</t>
  </si>
  <si>
    <t xml:space="preserve">Field </t>
  </si>
  <si>
    <t>Operation Type</t>
  </si>
  <si>
    <t>Hole Size (Inch)</t>
  </si>
  <si>
    <t>Formation</t>
  </si>
  <si>
    <t>Drilled Interval (mt.)</t>
  </si>
  <si>
    <t>Casing Size (Inch)</t>
  </si>
  <si>
    <t>Temprature Gradiant</t>
  </si>
  <si>
    <t>Propossed Company Cement Slurry Properties</t>
  </si>
  <si>
    <t>Description</t>
  </si>
  <si>
    <t>Spacer</t>
  </si>
  <si>
    <t>Chemical Wash</t>
  </si>
  <si>
    <t>Plug</t>
  </si>
  <si>
    <t>Tail</t>
  </si>
  <si>
    <t>Lead</t>
  </si>
  <si>
    <t>Density</t>
  </si>
  <si>
    <t>pcf</t>
  </si>
  <si>
    <t>Pumpable Volume</t>
  </si>
  <si>
    <t>bbl</t>
  </si>
  <si>
    <t>BHST</t>
  </si>
  <si>
    <t>Deg F</t>
  </si>
  <si>
    <t>Thickening Time</t>
  </si>
  <si>
    <t>Hr.:Min.</t>
  </si>
  <si>
    <t>Gas Tight Required</t>
  </si>
  <si>
    <t>No</t>
  </si>
  <si>
    <t>Min. Compressive Strength</t>
  </si>
  <si>
    <t>@ 24Hrs.</t>
  </si>
  <si>
    <t>API Fluid Loss</t>
  </si>
  <si>
    <t>cc/30 min.</t>
  </si>
  <si>
    <t>PV</t>
  </si>
  <si>
    <t>CP</t>
  </si>
  <si>
    <t>YP</t>
  </si>
  <si>
    <t>lb/100ft^2</t>
  </si>
  <si>
    <t>Maximum Free Water</t>
  </si>
  <si>
    <t>%</t>
  </si>
  <si>
    <t>Product Name</t>
  </si>
  <si>
    <t>Unit Size</t>
  </si>
  <si>
    <t>Concentration</t>
  </si>
  <si>
    <t>QTY for 1 bbl Of Slurry</t>
  </si>
  <si>
    <t>QTY for Job Based On Slurry Recipe</t>
  </si>
  <si>
    <t>Unit Price (Euro)</t>
  </si>
  <si>
    <t>Sub Total Price (Euro)</t>
  </si>
  <si>
    <t xml:space="preserve"> Slurry Total Price Based On Cost Of Total Consumed Materials (Euro)</t>
  </si>
  <si>
    <t>Amount</t>
  </si>
  <si>
    <t>Unit</t>
  </si>
  <si>
    <t>A</t>
  </si>
  <si>
    <t>B</t>
  </si>
  <si>
    <t>C=A*B</t>
  </si>
  <si>
    <t>Ch.Wash</t>
  </si>
  <si>
    <t>Total Section Cost (Euro)</t>
  </si>
  <si>
    <t>12.25 " Hole Section Cement Mixing Concentration, Estimated Volume, Material Consumption and Properties</t>
  </si>
  <si>
    <t>CSG / LNR Point(mt.)</t>
  </si>
  <si>
    <t>Contractor's Propossed Material Consumption and Cost - Table 3A</t>
  </si>
  <si>
    <t>17.5 " Hole Section Cement Mixing Concentration, Estimated Volume, Material Consumption and Properties</t>
  </si>
  <si>
    <t xml:space="preserve"> Slurry Total Price Based On Cost Of Total Consumed Materials  (Euro)</t>
  </si>
  <si>
    <t>Contractor's Propossed Material Consumption and Cost - Table 1A</t>
  </si>
  <si>
    <t>Hole Section (Inch) / Well Target</t>
  </si>
  <si>
    <t>Casing / Liner Size (Inch)</t>
  </si>
  <si>
    <t>Total New Wells Cement And Additive Cost (Euro)</t>
  </si>
  <si>
    <t>Required Equipment</t>
  </si>
  <si>
    <t xml:space="preserve">Pumping Services for 9 5/8" Casing Cementing </t>
  </si>
  <si>
    <t>Cement Material and Additives</t>
  </si>
  <si>
    <t>Item</t>
  </si>
  <si>
    <t xml:space="preserve">PRODUCT </t>
  </si>
  <si>
    <t>UNIT</t>
  </si>
  <si>
    <t>Anti-Gas Migeration</t>
  </si>
  <si>
    <t>Light weight agent</t>
  </si>
  <si>
    <t xml:space="preserve">Solvent </t>
  </si>
  <si>
    <t>Surfactant</t>
  </si>
  <si>
    <t>Micro Block</t>
  </si>
  <si>
    <t>Weighting Agent Non-Soluble (Hematite)</t>
  </si>
  <si>
    <t>Cement unit &amp; Accessories</t>
  </si>
  <si>
    <t>Operation (Euro/Day)</t>
  </si>
  <si>
    <t>Standby (Euro/Day)</t>
  </si>
  <si>
    <t>Bulk Plant</t>
  </si>
  <si>
    <t>Compressor W/ Air Dryer</t>
  </si>
  <si>
    <t>Batch Mixer</t>
  </si>
  <si>
    <t>Standby Euro/Day)</t>
  </si>
  <si>
    <t>Supervisor</t>
  </si>
  <si>
    <t>Operator</t>
  </si>
  <si>
    <t>Helper</t>
  </si>
  <si>
    <t>Bulk Plant Operator</t>
  </si>
  <si>
    <t>Mob (Euro)</t>
  </si>
  <si>
    <t>Demob (Euro)</t>
  </si>
  <si>
    <t>Batch Mixer w/All Accessories &amp; Full Crew</t>
  </si>
  <si>
    <t>Cement Plugs</t>
  </si>
  <si>
    <t xml:space="preserve">13 3/8" Casing </t>
  </si>
  <si>
    <t>9 5/8" Casing</t>
  </si>
  <si>
    <t>7" Liner</t>
  </si>
  <si>
    <t>Total Cost (Euro)</t>
  </si>
  <si>
    <t>Total Estimated Project Cost (Euro)</t>
  </si>
  <si>
    <t>Cement Unit Truck Mounted W/ All Accessories &amp; Data Acquisition System (Cementing Jobs)</t>
  </si>
  <si>
    <t>Cement Unit Truck Mounted W/ All Accessories &amp; Data Acquisition System (Pressure Test, FIT/LOT, Well Kill Operation, Pump &amp; Circulate Mud/Packer Fluid)</t>
  </si>
  <si>
    <t>Silo (1050 cuft)</t>
  </si>
  <si>
    <t>Booster Pump</t>
  </si>
  <si>
    <t>Batch Mixer W/ All Accessories &amp; Operator (100 BBL)</t>
  </si>
  <si>
    <t>Batch Mixer W/ All Accessories &amp; Operator (150 BBL)</t>
  </si>
  <si>
    <t>Cementing heads</t>
  </si>
  <si>
    <t>Free of Chare</t>
  </si>
  <si>
    <t xml:space="preserve">13 3/8" double plug cement head </t>
  </si>
  <si>
    <t xml:space="preserve">9 5/8" double plug cement head </t>
  </si>
  <si>
    <t xml:space="preserve">13 3/8" single plug cement head </t>
  </si>
  <si>
    <t xml:space="preserve">9 5/8" single plug cement head </t>
  </si>
  <si>
    <t xml:space="preserve">Cementing head Cross Over </t>
  </si>
  <si>
    <t>13 3/8" cross over</t>
  </si>
  <si>
    <t>9 5/8" cross over</t>
  </si>
  <si>
    <t>Circulating Subs</t>
  </si>
  <si>
    <t>13 3/8" circulating sub</t>
  </si>
  <si>
    <t>9 5/8" circulating sub</t>
  </si>
  <si>
    <t>7 " circulating sub</t>
  </si>
  <si>
    <t>5 " circulating sub</t>
  </si>
  <si>
    <t xml:space="preserve">Crew </t>
  </si>
  <si>
    <t>Cement Engineer</t>
  </si>
  <si>
    <t xml:space="preserve">Mob &amp; Demob </t>
  </si>
  <si>
    <t>Cement Unit Truck Mounted W/ All Accessories &amp; Data Acquisition System (Cementing Jobs) with Full Crew</t>
  </si>
  <si>
    <t>Cement Unit Truck Mounted W/ All Accessories &amp; Data Acquisition System (Pressure Test, FIT/LOT, Well Kill Operation, Pump &amp; Circulate Mud/Packer Fluid) with full crew</t>
  </si>
  <si>
    <t>Compressor W/ Air Dryer with Bulk Operator</t>
  </si>
  <si>
    <t>Cement Design</t>
  </si>
  <si>
    <t>Cement Design (Euro/Job)</t>
  </si>
  <si>
    <t>5" Liner</t>
  </si>
  <si>
    <t>Magneset Plug</t>
  </si>
  <si>
    <t>Requirment for Job/Day (Operation)</t>
  </si>
  <si>
    <t>Opration Day</t>
  </si>
  <si>
    <t>Requirment for Job/Day (Standby)</t>
  </si>
  <si>
    <t>Standby Day</t>
  </si>
  <si>
    <t>Sub Cost (Euro/Day)</t>
  </si>
  <si>
    <t>Total Cost of Job</t>
  </si>
  <si>
    <t>Dead Volume</t>
  </si>
  <si>
    <t>BBL</t>
  </si>
  <si>
    <t>Production</t>
  </si>
  <si>
    <t>PCF</t>
  </si>
  <si>
    <t>Optimized Based on Flow Regime</t>
  </si>
  <si>
    <t>-</t>
  </si>
  <si>
    <t>NA</t>
  </si>
  <si>
    <t>Wells</t>
  </si>
  <si>
    <t>Table 2- Material Unit Price List</t>
  </si>
  <si>
    <t>Cost of Job (Euro)</t>
  </si>
  <si>
    <t>Weighting Agent Micro Max</t>
  </si>
  <si>
    <t>Pumpable Volume (BBL)</t>
  </si>
  <si>
    <t>Pumpable Volume(BBL)</t>
  </si>
  <si>
    <t>Barite</t>
  </si>
  <si>
    <t>Sodium Silicate</t>
  </si>
  <si>
    <t>Cement Class "G"</t>
  </si>
  <si>
    <t>Cement Class "A"</t>
  </si>
  <si>
    <t>Cement Class "D"</t>
  </si>
  <si>
    <t>Cement Class "E"</t>
  </si>
  <si>
    <t>Antifoam</t>
  </si>
  <si>
    <t>Accelerator (CaCl2)</t>
  </si>
  <si>
    <t>Extender (Bentonite)</t>
  </si>
  <si>
    <t>Limestone (Caco3)</t>
  </si>
  <si>
    <t>Retarder (HT)</t>
  </si>
  <si>
    <t>Retarder (LT)</t>
  </si>
  <si>
    <t>Nacl</t>
  </si>
  <si>
    <t>Weighting Agent Hidense</t>
  </si>
  <si>
    <t>Acid Boric</t>
  </si>
  <si>
    <t>Dispersant (General)</t>
  </si>
  <si>
    <t>Dispersant (SW)</t>
  </si>
  <si>
    <t>Dispersant (FW)</t>
  </si>
  <si>
    <t>Chemical Spacer</t>
  </si>
  <si>
    <t>Fluid Loss Controler (SW)</t>
  </si>
  <si>
    <t>Fluid Loss Controler (General)</t>
  </si>
  <si>
    <t>Fluid Loss Controler (FW)</t>
  </si>
  <si>
    <t>Fluid Loss Controler (H.T)</t>
  </si>
  <si>
    <t>Fluid Loss Controler (liquid)</t>
  </si>
  <si>
    <t>Gilsonite</t>
  </si>
  <si>
    <t xml:space="preserve">Magneset </t>
  </si>
  <si>
    <t>Magneset Thinner</t>
  </si>
  <si>
    <t>Magneset retarder</t>
  </si>
  <si>
    <t>Silica Flour</t>
  </si>
  <si>
    <t>Lcm Fiber</t>
  </si>
  <si>
    <t>8.5 " Hole Section Cement Mixing Concentration, Estimated Volume, Material Consumption and Properties</t>
  </si>
  <si>
    <t>2500</t>
  </si>
  <si>
    <t>Micro Silica</t>
  </si>
  <si>
    <t xml:space="preserve">Lead </t>
  </si>
  <si>
    <t>Solution Tank (500 bbl)</t>
  </si>
  <si>
    <t xml:space="preserve">Solution Tank  (500 bbl) </t>
  </si>
  <si>
    <t>Extera Call out</t>
  </si>
  <si>
    <t>Estimated MW</t>
  </si>
  <si>
    <t>110 lb/Sk</t>
  </si>
  <si>
    <t xml:space="preserve"> lb</t>
  </si>
  <si>
    <t>gal</t>
  </si>
  <si>
    <t>lb</t>
  </si>
  <si>
    <t xml:space="preserve">Depth (mt.) </t>
  </si>
  <si>
    <t>TVD (mt)</t>
  </si>
  <si>
    <t>MD (mt.)</t>
  </si>
  <si>
    <t>Volume (bbl)</t>
  </si>
  <si>
    <t>Mud Type</t>
  </si>
  <si>
    <t xml:space="preserve">Mud Weight </t>
  </si>
  <si>
    <t xml:space="preserve">1. This table is just for an estimated cost of the project and the payment will be calculated according to the unit price of required equipment during operations.
2. The cost of pumping service for each casing cementing calculate according to Table 3 cost breakdown equipment and number of equipment that estimated.
</t>
  </si>
  <si>
    <t xml:space="preserve">1. The cement program may be changed based on actual well condition. The contractor at the company's request must perform as many cement design/cement program/laboratory tests software,... as required. All these items are just one cement design cost according to each company's request.
2. The bidder should not change the quantity of equipment in pumping services for casing cementing in each table. Just fill unit price cells.
3. According to the company's decision, the amount of equipment and duration may change during operation, and payment is based on the number of facilities and duration that are used in the real job and based on unit price.
</t>
  </si>
  <si>
    <t>26" Hole Section TD  (mt)</t>
  </si>
  <si>
    <t>17.5" Hole sectiom TD  (mt)</t>
  </si>
  <si>
    <t>12.25" Hole sectiom TD  (mt)</t>
  </si>
  <si>
    <t>8.5" Hole sectiom TD  (mt)</t>
  </si>
  <si>
    <t>Vertical</t>
  </si>
  <si>
    <t>Fresh Water</t>
  </si>
  <si>
    <t>NO</t>
  </si>
  <si>
    <t>180-210</t>
  </si>
  <si>
    <t>300-330</t>
  </si>
  <si>
    <t>195-225</t>
  </si>
  <si>
    <t>20</t>
  </si>
  <si>
    <t>240-270</t>
  </si>
  <si>
    <t>Yes</t>
  </si>
  <si>
    <t>Contractor's Propossed Material Consumption and Cost - Table5A</t>
  </si>
  <si>
    <t xml:space="preserve">Pumping Services for 7" Liner Cementing </t>
  </si>
  <si>
    <t xml:space="preserve">Pumping Services for 20" Casing Cementing </t>
  </si>
  <si>
    <t>1</t>
  </si>
  <si>
    <t>Magneset Plug(100 PCF)</t>
  </si>
  <si>
    <t>200</t>
  </si>
  <si>
    <t xml:space="preserve">20" Casing </t>
  </si>
  <si>
    <t>2</t>
  </si>
  <si>
    <t>MaximumAPI Fluid Loss</t>
  </si>
  <si>
    <t>Max, Compressive Strength</t>
  </si>
  <si>
    <t>Maximum API Fluid Loss</t>
  </si>
  <si>
    <t xml:space="preserve">20” double plug cement head </t>
  </si>
  <si>
    <t>20” cross over</t>
  </si>
  <si>
    <t>20" circulating sub</t>
  </si>
  <si>
    <t xml:space="preserve">20” single plug cement head </t>
  </si>
  <si>
    <t>Quantity</t>
  </si>
  <si>
    <t>Days</t>
  </si>
  <si>
    <t xml:space="preserve">Unit Price/Day (Euro) </t>
  </si>
  <si>
    <t>Cost (Euro)</t>
  </si>
  <si>
    <t>Driver</t>
  </si>
  <si>
    <t>Vehicle</t>
  </si>
  <si>
    <t>Total Cost vehicles  (Euro)</t>
  </si>
  <si>
    <t>5 7/8" Hole sectiom TD  (mt)</t>
  </si>
  <si>
    <t>Location</t>
  </si>
  <si>
    <t>KUSHK AREA</t>
  </si>
  <si>
    <t>HOSSEINIEH AREA</t>
  </si>
  <si>
    <t>F34 (KFL)</t>
  </si>
  <si>
    <t>F36 (KFU)</t>
  </si>
  <si>
    <t>F37 (KFL)</t>
  </si>
  <si>
    <t>F38 (HFU)</t>
  </si>
  <si>
    <t>F40 (HFU)</t>
  </si>
  <si>
    <t>Vertical / Lower Fahliyan</t>
  </si>
  <si>
    <t>Vertical / Upper Fahliyan</t>
  </si>
  <si>
    <t>Bentonite Mud</t>
  </si>
  <si>
    <t xml:space="preserve"> KCL/PHPA / Polymer Mud</t>
  </si>
  <si>
    <t>KCL/ Glycol / Polymer Mud</t>
  </si>
  <si>
    <t>KCL/ Polymer Mud</t>
  </si>
  <si>
    <t>65-68</t>
  </si>
  <si>
    <t>68-91</t>
  </si>
  <si>
    <t>69-81</t>
  </si>
  <si>
    <t>93-102</t>
  </si>
  <si>
    <t>102-109</t>
  </si>
  <si>
    <t>Drilling fluid For Kushk</t>
  </si>
  <si>
    <t>Drilling fluid For Hosseinieh</t>
  </si>
  <si>
    <t>69-91</t>
  </si>
  <si>
    <t>*</t>
  </si>
  <si>
    <t>Yadavaran</t>
  </si>
  <si>
    <t>Kushk Area</t>
  </si>
  <si>
    <t xml:space="preserve">Pumping Serviceses for Plug </t>
  </si>
  <si>
    <t>Hossinieh Area</t>
  </si>
  <si>
    <t>Total Mixing , Pumping Equipment, Personnel &amp; Engineering Cost (Kushk):</t>
  </si>
  <si>
    <t>Total Mixing , Pumping Equipment, Personnel &amp; Engineering Cost (Hossinieh)</t>
  </si>
  <si>
    <t>Kushk</t>
  </si>
  <si>
    <t>Hossinieh</t>
  </si>
  <si>
    <t>All Required Personnel, Mobilization and Demobilization, Equipment including but not limited to Pump Trucks, Storage, Bulk Plants,, Solution Tanks,Booster pump, Compressors Related Cement Lines, Accessories, Cement Head, Cross over, circ Sub. Batch Mixer and any other Equipment required for Mixing &amp; Pumping services  Cement Engineering included Designing, Formulation, Lab tests, Job Supervision and Reporting</t>
  </si>
  <si>
    <t xml:space="preserve">Cement Unit &amp; Accessories Cost &amp; Desgin &amp; Engineering </t>
  </si>
  <si>
    <t xml:space="preserve">QTY for Job </t>
  </si>
  <si>
    <t>Total cost (Euro)</t>
  </si>
  <si>
    <t>Table 3  (Yadavaran) Equipment and Personnel Cost Break Down Price List</t>
  </si>
  <si>
    <t>Cementing Service Grand Total Cost Estimation (Euro) For Wells Kushk</t>
  </si>
  <si>
    <t>Cementing Service Grand Total Cost Estimation (Euro) For Wells Hossinieh</t>
  </si>
  <si>
    <t>Cost of Job (Euro) / Per Well</t>
  </si>
  <si>
    <t>Yadavaran Wells Drilling Brief</t>
  </si>
  <si>
    <t>26 " Hole Section Cement Mixing Concentration, Estimated Volume, Material Consumption and Properties</t>
  </si>
  <si>
    <t>40</t>
  </si>
  <si>
    <t>AJ/GS/AS/150 m Inside Pabdeh</t>
  </si>
  <si>
    <t>pb/Gu/Il/Laf/100 m inside Sarvak Fm./Zone-7</t>
  </si>
  <si>
    <t>pb/Gu/Il/Laf/Sar/Kazh/Dar / 100 m inside Gadvan</t>
  </si>
  <si>
    <t>Kazhdumi/ Darian/ 120 m inside Gadvan</t>
  </si>
  <si>
    <t>Gadvan/ 50 m inside Garau</t>
  </si>
  <si>
    <t>5 7/8 " Hole Section Cement Mixing Concentration, Estimated Volume, Material Consumption and Properties</t>
  </si>
  <si>
    <t>Fahlian/50 m inside Garau</t>
  </si>
  <si>
    <t>Aghajari</t>
  </si>
  <si>
    <t xml:space="preserve">F34 (KFL) </t>
  </si>
  <si>
    <t xml:space="preserve">Table 1 - (Yadavaran) Wells Total Cement  and Additives Cost </t>
  </si>
  <si>
    <t xml:space="preserve">Note :For each well and hole section materials cost should be calculated according to hole volume from well data sheet with considering materials concentration of sample well page.  </t>
  </si>
  <si>
    <t>0</t>
  </si>
  <si>
    <t>2000</t>
  </si>
  <si>
    <t>100</t>
  </si>
  <si>
    <r>
      <t>Total New Wells Cement And Additive Cost (Euro)-</t>
    </r>
    <r>
      <rPr>
        <b/>
        <sz val="14"/>
        <color theme="1"/>
        <rFont val="Times New Roman"/>
        <family val="1"/>
      </rPr>
      <t>Kushk</t>
    </r>
  </si>
  <si>
    <r>
      <t>Total New Wells Cement And Additive Cost (Euro)-</t>
    </r>
    <r>
      <rPr>
        <b/>
        <sz val="14"/>
        <color theme="1"/>
        <rFont val="Times New Roman"/>
        <family val="1"/>
      </rPr>
      <t>Hoseinieh</t>
    </r>
  </si>
  <si>
    <t>Pressure Recorders W / All Accessories &amp; an Operator with mob &amp; dmob</t>
  </si>
  <si>
    <t>Kushk &amp; Hosseinieh Area</t>
  </si>
  <si>
    <t>Table 6 - Total Estimated Project Cost</t>
  </si>
  <si>
    <t>Plug(118 PCF)</t>
  </si>
  <si>
    <t>Plug(118  PCF)</t>
  </si>
  <si>
    <t>Magneset Plug (100pcf)</t>
  </si>
  <si>
    <t>Contractor's Propossed Material Consumption and Cost - Table 1B</t>
  </si>
  <si>
    <t>Contractor's Propossed Material Consumption and Cost - Table 2A</t>
  </si>
  <si>
    <t>Contractor's Propossed Material Consumption and Cost - Table4A</t>
  </si>
  <si>
    <t>Contractor's Propossed Material Consumption and Cost - Table 2B</t>
  </si>
  <si>
    <t>Contractor's Propossed Material Consumption and Cost - Table 3B</t>
  </si>
  <si>
    <t>Contractor's Propossed Material Consumption and Cost - Table 4B</t>
  </si>
  <si>
    <t xml:space="preserve">Table 4 (Yadavaran) Mixing , Pumping Equipment , Personnel Cost </t>
  </si>
  <si>
    <t>1. The compensation is based on an all-inclusive rate, including but not limited to, cutting, all mixing, all mixing of dry bulk, materials, storing, loading/unloading, backloading, transportation, sampling, mobilization/demobilization and handling fees based on required and approved specifications, all processes of working, equipment, all back-up of equipment/material, personnel and bulk planet and personals and equipment.
2. All prices should be inclusive of Iranian Taxes, SSO, and municipality.
3. Chemical unit size and unit price shall be the same as the proposed price list.
4. All the materials used in this project must follow the standard API and NISOC and during operation, all the material must be QC tested with a third-party trusted company according to the Company request at any time with Contractor payment.
5. bidders should not change materials name and unit. and fill all unit price.
6.Bidders cannot add any new item</t>
  </si>
  <si>
    <t xml:space="preserve">Pumping Services for13 3/8" Casing Cementing </t>
  </si>
  <si>
    <t xml:space="preserve">Pumping Services for 4 1/2" Liner Cementing </t>
  </si>
  <si>
    <t>Note : TWO   (SUV) vehicles with manufacture date at least 2015 full time with driver and fuel at Ahwaz or Tehran or Rig sit during contract time .
Note :Note : according to company decision : 
If the company order the contractor for just vehicle, the driver, engine oil, fuel will be provided by the company itself. But if the company order the contractor for vehicle and driver toghether, the fuel and engine oil shall be provided by the contractor.</t>
  </si>
  <si>
    <t xml:space="preserve">Table 5 -One (SUV) vehicle </t>
  </si>
  <si>
    <t>360-390</t>
  </si>
  <si>
    <t>255-285</t>
  </si>
  <si>
    <t>240</t>
  </si>
  <si>
    <t>1.3 ˚F/100 Ft</t>
  </si>
  <si>
    <t>1.4 ˚F/100 Ft</t>
  </si>
  <si>
    <t>1. Proposed recipes shall be verified in the bidder's laboratory during the technical evaluation process according to NISOC and API methods, any proposed recipe that does not meet the above parameters shall be REJECTED during Tender or in the future.
2. Recipes for higher than 125 pcf slurries must include BP Sedimentation Test results.
3. Provide Cementing design for each section at each well type based on the information in the Proposed Company Cement Slurry Properties table.
4. This design includes Density, Thickening Time, Compressive Strength, Fluid Loss, Pumping Schedule, Centralizer Placement Recommendation, Fluid Design including wash and spacer design for each section, and Material Requirement as least.
5. It is estimated that special additives to prevent annular gas migration as well as water-soluble weighting material are required for some sections.
6. All prices should be inclusive of Iranian Taxes, SSO, and municipality.
7.  Chemical unit size and unit price shall be the same as the proposed price list.
8. All the materials used in this project must follow the standard API and NISOC and during operation, all the material must be QC tested with a third-party trusted company according to the Company request at any time with Contractor payment.
9. COMPANY payment is based on CONTRACTOR usage unit price after the company's Tehran headquarters approves.
10. This estimated Cement volume is only for evaluation of the tender and it may increase or decrease in real operations, the basis of payment to the contractor is the number of materials consumed after approval of the company's Tehran headquarters.
11. CS test cubes for 13 3/8", 9 5/8 '', 7" and 4.5" Cement / Liner Cement Slurry  must be cured in a Pressurized Curing Chamber.
12.  UCA Test must be done at 20”, 13 3/8”, 9 5/8'', 7"and 4.5" Casing / Liner Cement Slurry
13. During the operation, the Contractor's proposed Cement formulation must meet the proposed company cement slurry properties table and in case of any variation beyond 10 percent in materials concentration, the extra usage of materials more than 10% or any change in formulation will not approved and the cost of it will not be charged.
14. In case of a well situation, the company can change cement properties or cement formulation and the contractor must redesign the cement formulation in such a way that reaches the desired company properties and the cost of cement materials will be charged based on the usage of materials and their unit price after approved by the company Tehran headquarters.
15. Bidders must apply the Dead volume in the calculation.
16. The contractor must provide the material QC ,  MSDS and  TDS  document before designing the cement job for each hole.
17.According to pressure and temperature gradient contractor should design cement especially at casing 9 5/8, liner 7 and 4.5 (Fahlian formation).
18.CS lead cement at 9 5/8’’ casing should be measure at former casing shoe (13 3/8) and CS lead cement 13 3/8 should be test at surface temperature. 
19.For liner CS should determine at Lab liner TVD depth. 
20.In case of change more than (+,-) 100 m in TVD depth (casing or liner shoe) according to client request, contractor can design new cement slurry formulation to reach the company properties and the cement cost should calculated according to price list and amount of usage.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</si>
</sst>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 #,##0.00_-_ ;_ * #,##0.00\-_ ;_ * &quot;-&quot;??_-_ ;_ @_ "/>
    <numFmt numFmtId="165" formatCode="#,##0.0"/>
    <numFmt numFmtId="166" formatCode="&quot;\&quot;#,##0.00;[Red]&quot;\&quot;\-#,##0.00"/>
    <numFmt numFmtId="167" formatCode="_ [$€-2]\ * #,##0.00_ ;_ [$€-2]\ * \-#,##0.00_ ;_ [$€-2]\ * &quot;-&quot;??_ ;_ @_ "/>
    <numFmt numFmtId="168" formatCode="_ [$€-2]\ * #,##0_ ;_ [$€-2]\ * \-#,##0_ ;_ [$€-2]\ * &quot;-&quot;??_ ;_ @_ "/>
    <numFmt numFmtId="169" formatCode="0.0"/>
    <numFmt numFmtId="170" formatCode="_(* #,##0.0_);_(* \(#,##0.0\);_(* &quot;-&quot;??_);_(@_)"/>
    <numFmt numFmtId="171" formatCode="_(* #,##0_);_(* \(#,##0\);_(* &quot;-&quot;??_);_(@_)"/>
  </numFmts>
  <fonts count="41">
    <font>
      <sz val="11"/>
      <color theme="1"/>
      <name val="Calibri"/>
      <family val="2"/>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4"/>
      <color theme="1"/>
      <name val="Times New Roman"/>
      <family val="1"/>
    </font>
    <font>
      <b/>
      <sz val="14"/>
      <color theme="1"/>
      <name val="Times New Roman"/>
      <family val="1"/>
    </font>
    <font>
      <b/>
      <sz val="14"/>
      <name val="Times New Roman"/>
      <family val="1"/>
    </font>
    <font>
      <b/>
      <sz val="12"/>
      <name val="Times New Roman"/>
      <family val="1"/>
    </font>
    <font>
      <b/>
      <sz val="11"/>
      <name val="Times New Roman"/>
      <family val="1"/>
    </font>
    <font>
      <b/>
      <sz val="10"/>
      <name val="Times New Roman"/>
      <family val="1"/>
    </font>
    <font>
      <b/>
      <sz val="11"/>
      <name val="Calibri"/>
      <family val="2"/>
      <scheme val="minor"/>
    </font>
    <font>
      <b/>
      <sz val="12"/>
      <color theme="1"/>
      <name val="Times New Roman"/>
      <family val="1"/>
    </font>
    <font>
      <sz val="11"/>
      <color theme="1"/>
      <name val="Times New Roman"/>
      <family val="1"/>
    </font>
    <font>
      <b/>
      <sz val="11"/>
      <color theme="1"/>
      <name val="Times New Roman"/>
      <family val="1"/>
    </font>
    <font>
      <sz val="11"/>
      <name val="ＭＳ Ｐゴシック"/>
      <charset val="128"/>
    </font>
    <font>
      <sz val="11"/>
      <name val="Calibri"/>
      <family val="2"/>
      <scheme val="minor"/>
    </font>
    <font>
      <sz val="12"/>
      <name val="Times New Roman"/>
      <family val="1"/>
    </font>
    <font>
      <sz val="14"/>
      <name val="Times New Roman"/>
      <family val="1"/>
    </font>
    <font>
      <sz val="11"/>
      <name val="Times New Roman"/>
      <family val="1"/>
    </font>
    <font>
      <b/>
      <sz val="16"/>
      <color theme="1"/>
      <name val="Times New Roman"/>
      <family val="1"/>
    </font>
    <font>
      <sz val="10"/>
      <name val="Arial"/>
      <family val="2"/>
    </font>
    <font>
      <b/>
      <sz val="14"/>
      <color theme="1"/>
      <name val="Calibri Light"/>
      <family val="1"/>
      <scheme val="major"/>
    </font>
    <font>
      <sz val="8"/>
      <name val="Calibri"/>
      <family val="2"/>
      <scheme val="minor"/>
    </font>
    <font>
      <sz val="10"/>
      <name val="Times New Roman"/>
      <family val="1"/>
    </font>
    <font>
      <b/>
      <sz val="14"/>
      <name val="Calibri Light"/>
      <family val="1"/>
      <scheme val="major"/>
    </font>
    <font>
      <b/>
      <sz val="11"/>
      <name val="Calibri Light"/>
      <family val="1"/>
      <scheme val="major"/>
    </font>
    <font>
      <b/>
      <sz val="10"/>
      <name val="Calibri Light"/>
      <family val="1"/>
      <scheme val="major"/>
    </font>
    <font>
      <b/>
      <sz val="12"/>
      <name val="Calibri Light"/>
      <family val="1"/>
      <scheme val="major"/>
    </font>
    <font>
      <b/>
      <sz val="11"/>
      <name val="Times New Roman"/>
      <family val="1"/>
      <charset val="178"/>
    </font>
    <font>
      <sz val="9"/>
      <color theme="1"/>
      <name val="Times New Roman"/>
      <family val="1"/>
    </font>
    <font>
      <b/>
      <sz val="9"/>
      <name val="Times New Roman"/>
      <family val="1"/>
    </font>
    <font>
      <sz val="11"/>
      <color theme="1"/>
      <name val="Calibri"/>
      <family val="2"/>
      <scheme val="minor"/>
    </font>
    <font>
      <b/>
      <sz val="14"/>
      <color theme="4" tint="-0.249977111117893"/>
      <name val="Calibri Light"/>
      <family val="1"/>
      <scheme val="major"/>
    </font>
    <font>
      <b/>
      <sz val="14"/>
      <color theme="4" tint="-0.249977111117893"/>
      <name val="Times New Roman"/>
      <family val="1"/>
    </font>
    <font>
      <sz val="12"/>
      <color theme="1"/>
      <name val="Times New Roman"/>
      <family val="1"/>
    </font>
    <font>
      <sz val="11"/>
      <color theme="1"/>
      <name val="Calibri Light"/>
      <family val="1"/>
      <scheme val="major"/>
    </font>
    <font>
      <b/>
      <sz val="18"/>
      <color theme="4" tint="-0.249977111117893"/>
      <name val="Times New Roman"/>
      <family val="1"/>
    </font>
    <font>
      <sz val="10"/>
      <color theme="1"/>
      <name val="Times New Roman"/>
      <family val="1"/>
    </font>
    <font>
      <b/>
      <sz val="16"/>
      <name val="Times New Roman"/>
      <family val="1"/>
    </font>
    <font>
      <b/>
      <sz val="16"/>
      <color theme="1"/>
      <name val="Calibri Light"/>
      <family val="1"/>
      <scheme val="major"/>
    </font>
    <font>
      <b/>
      <sz val="24"/>
      <name val="Times New Roman"/>
      <family val="1"/>
    </font>
  </fonts>
  <fills count="1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9" tint="0.39997558519241921"/>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BA7E06"/>
        <bgColor indexed="64"/>
      </patternFill>
    </fill>
    <fill>
      <patternFill patternType="solid">
        <fgColor theme="2"/>
        <bgColor indexed="64"/>
      </patternFill>
    </fill>
    <fill>
      <patternFill patternType="lightUp">
        <bgColor theme="0"/>
      </patternFill>
    </fill>
    <fill>
      <patternFill patternType="solid">
        <fgColor theme="0" tint="-0.34998626667073579"/>
        <bgColor indexed="64"/>
      </patternFill>
    </fill>
    <fill>
      <patternFill patternType="lightUp">
        <bgColor theme="0" tint="-4.9989318521683403E-2"/>
      </patternFill>
    </fill>
    <fill>
      <patternFill patternType="lightUp">
        <bgColor theme="0" tint="-0.34998626667073579"/>
      </patternFill>
    </fill>
  </fills>
  <borders count="17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indexed="64"/>
      </right>
      <top style="thin">
        <color auto="1"/>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style="thin">
        <color auto="1"/>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auto="1"/>
      </left>
      <right style="thin">
        <color auto="1"/>
      </right>
      <top style="thin">
        <color auto="1"/>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auto="1"/>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indexed="64"/>
      </right>
      <top style="medium">
        <color indexed="64"/>
      </top>
      <bottom style="medium">
        <color theme="1"/>
      </bottom>
      <diagonal/>
    </border>
    <border>
      <left style="medium">
        <color indexed="64"/>
      </left>
      <right/>
      <top style="medium">
        <color theme="1"/>
      </top>
      <bottom style="thin">
        <color theme="1"/>
      </bottom>
      <diagonal/>
    </border>
    <border>
      <left/>
      <right style="thin">
        <color theme="1"/>
      </right>
      <top style="medium">
        <color theme="1"/>
      </top>
      <bottom style="thin">
        <color theme="1"/>
      </bottom>
      <diagonal/>
    </border>
    <border>
      <left style="thin">
        <color theme="1"/>
      </left>
      <right style="thin">
        <color theme="1"/>
      </right>
      <top/>
      <bottom style="thin">
        <color theme="1"/>
      </bottom>
      <diagonal/>
    </border>
    <border>
      <left style="thin">
        <color theme="1"/>
      </left>
      <right/>
      <top/>
      <bottom style="thin">
        <color theme="1"/>
      </bottom>
      <diagonal/>
    </border>
    <border>
      <left style="thin">
        <color theme="1"/>
      </left>
      <right style="medium">
        <color theme="1"/>
      </right>
      <top/>
      <bottom style="thin">
        <color theme="1"/>
      </bottom>
      <diagonal/>
    </border>
    <border>
      <left style="medium">
        <color theme="1"/>
      </left>
      <right style="thin">
        <color theme="1"/>
      </right>
      <top/>
      <bottom style="thin">
        <color theme="1"/>
      </bottom>
      <diagonal/>
    </border>
    <border>
      <left/>
      <right/>
      <top/>
      <bottom style="thin">
        <color theme="1"/>
      </bottom>
      <diagonal/>
    </border>
    <border>
      <left style="medium">
        <color indexed="64"/>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top style="thin">
        <color theme="1"/>
      </top>
      <bottom style="thin">
        <color theme="1"/>
      </bottom>
      <diagonal/>
    </border>
    <border>
      <left/>
      <right/>
      <top style="thin">
        <color theme="1"/>
      </top>
      <bottom style="thin">
        <color theme="1"/>
      </bottom>
      <diagonal/>
    </border>
    <border>
      <left/>
      <right style="medium">
        <color indexed="64"/>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style="thin">
        <color theme="1"/>
      </left>
      <right style="medium">
        <color theme="1"/>
      </right>
      <top style="thin">
        <color theme="1"/>
      </top>
      <bottom/>
      <diagonal/>
    </border>
    <border>
      <left style="medium">
        <color indexed="64"/>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theme="1"/>
      </top>
      <bottom style="thin">
        <color indexed="64"/>
      </bottom>
      <diagonal/>
    </border>
    <border>
      <left/>
      <right style="medium">
        <color theme="1"/>
      </right>
      <top style="thin">
        <color theme="1"/>
      </top>
      <bottom style="thin">
        <color indexed="64"/>
      </bottom>
      <diagonal/>
    </border>
    <border>
      <left style="medium">
        <color theme="1"/>
      </left>
      <right/>
      <top style="thin">
        <color theme="1"/>
      </top>
      <bottom style="thin">
        <color indexed="64"/>
      </bottom>
      <diagonal/>
    </border>
    <border>
      <left style="thin">
        <color theme="1"/>
      </left>
      <right/>
      <top style="thin">
        <color theme="1"/>
      </top>
      <bottom style="thin">
        <color indexed="64"/>
      </bottom>
      <diagonal/>
    </border>
    <border>
      <left/>
      <right style="medium">
        <color indexed="64"/>
      </right>
      <top style="thin">
        <color theme="1"/>
      </top>
      <bottom style="thin">
        <color indexed="64"/>
      </bottom>
      <diagonal/>
    </border>
    <border>
      <left style="medium">
        <color indexed="64"/>
      </left>
      <right/>
      <top style="thin">
        <color indexed="64"/>
      </top>
      <bottom style="thin">
        <color theme="1"/>
      </bottom>
      <diagonal/>
    </border>
    <border>
      <left/>
      <right style="thin">
        <color indexed="64"/>
      </right>
      <top style="thin">
        <color indexed="64"/>
      </top>
      <bottom style="thin">
        <color theme="1"/>
      </bottom>
      <diagonal/>
    </border>
    <border>
      <left/>
      <right style="medium">
        <color theme="1"/>
      </right>
      <top style="thin">
        <color indexed="64"/>
      </top>
      <bottom/>
      <diagonal/>
    </border>
    <border>
      <left style="medium">
        <color theme="1"/>
      </left>
      <right style="thin">
        <color theme="1"/>
      </right>
      <top style="thin">
        <color indexed="64"/>
      </top>
      <bottom/>
      <diagonal/>
    </border>
    <border>
      <left style="thin">
        <color theme="1"/>
      </left>
      <right/>
      <top style="thin">
        <color indexed="64"/>
      </top>
      <bottom/>
      <diagonal/>
    </border>
    <border>
      <left style="medium">
        <color indexed="64"/>
      </left>
      <right/>
      <top style="thin">
        <color theme="1"/>
      </top>
      <bottom style="medium">
        <color theme="1"/>
      </bottom>
      <diagonal/>
    </border>
    <border>
      <left/>
      <right style="thin">
        <color theme="1"/>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top style="thin">
        <color theme="1"/>
      </top>
      <bottom style="medium">
        <color theme="1"/>
      </bottom>
      <diagonal/>
    </border>
    <border>
      <left style="thin">
        <color theme="1"/>
      </left>
      <right/>
      <top style="thin">
        <color theme="1"/>
      </top>
      <bottom style="medium">
        <color theme="1"/>
      </bottom>
      <diagonal/>
    </border>
    <border>
      <left/>
      <right style="medium">
        <color indexed="64"/>
      </right>
      <top style="thin">
        <color theme="1"/>
      </top>
      <bottom style="medium">
        <color theme="1"/>
      </bottom>
      <diagonal/>
    </border>
    <border>
      <left style="medium">
        <color indexed="64"/>
      </left>
      <right/>
      <top style="medium">
        <color theme="1"/>
      </top>
      <bottom style="medium">
        <color theme="1"/>
      </bottom>
      <diagonal/>
    </border>
    <border>
      <left/>
      <right/>
      <top style="medium">
        <color theme="1"/>
      </top>
      <bottom style="medium">
        <color theme="1"/>
      </bottom>
      <diagonal/>
    </border>
    <border>
      <left/>
      <right/>
      <top style="medium">
        <color theme="1"/>
      </top>
      <bottom/>
      <diagonal/>
    </border>
    <border>
      <left/>
      <right style="medium">
        <color indexed="64"/>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style="medium">
        <color theme="1"/>
      </bottom>
      <diagonal/>
    </border>
    <border>
      <left style="thin">
        <color theme="1"/>
      </left>
      <right/>
      <top style="medium">
        <color theme="1"/>
      </top>
      <bottom style="medium">
        <color theme="1"/>
      </bottom>
      <diagonal/>
    </border>
    <border>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right/>
      <top style="medium">
        <color theme="1"/>
      </top>
      <bottom style="thin">
        <color indexed="64"/>
      </bottom>
      <diagonal/>
    </border>
    <border>
      <left/>
      <right style="medium">
        <color theme="1"/>
      </right>
      <top style="medium">
        <color theme="1"/>
      </top>
      <bottom style="thin">
        <color indexed="64"/>
      </bottom>
      <diagonal/>
    </border>
    <border>
      <left style="medium">
        <color theme="1"/>
      </left>
      <right/>
      <top style="medium">
        <color theme="1"/>
      </top>
      <bottom style="thin">
        <color indexed="64"/>
      </bottom>
      <diagonal/>
    </border>
    <border>
      <left style="thin">
        <color theme="1"/>
      </left>
      <right/>
      <top style="medium">
        <color theme="1"/>
      </top>
      <bottom style="thin">
        <color indexed="64"/>
      </bottom>
      <diagonal/>
    </border>
    <border>
      <left/>
      <right style="thin">
        <color theme="1"/>
      </right>
      <top style="medium">
        <color theme="1"/>
      </top>
      <bottom style="thin">
        <color indexed="64"/>
      </bottom>
      <diagonal/>
    </border>
    <border>
      <left style="thin">
        <color theme="1"/>
      </left>
      <right style="thin">
        <color theme="1"/>
      </right>
      <top style="medium">
        <color theme="1"/>
      </top>
      <bottom style="thin">
        <color indexed="64"/>
      </bottom>
      <diagonal/>
    </border>
    <border>
      <left/>
      <right/>
      <top style="thin">
        <color indexed="64"/>
      </top>
      <bottom style="thin">
        <color indexed="64"/>
      </bottom>
      <diagonal/>
    </border>
    <border>
      <left/>
      <right style="medium">
        <color theme="1"/>
      </right>
      <top style="thin">
        <color indexed="64"/>
      </top>
      <bottom style="thin">
        <color indexed="64"/>
      </bottom>
      <diagonal/>
    </border>
    <border>
      <left style="medium">
        <color theme="1"/>
      </left>
      <right/>
      <top style="thin">
        <color indexed="64"/>
      </top>
      <bottom style="thin">
        <color indexed="64"/>
      </bottom>
      <diagonal/>
    </border>
    <border>
      <left style="thin">
        <color theme="1"/>
      </left>
      <right/>
      <top style="thin">
        <color indexed="64"/>
      </top>
      <bottom style="thin">
        <color indexed="64"/>
      </bottom>
      <diagonal/>
    </border>
    <border>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right/>
      <top style="thin">
        <color indexed="64"/>
      </top>
      <bottom style="medium">
        <color theme="1"/>
      </bottom>
      <diagonal/>
    </border>
    <border>
      <left style="medium">
        <color indexed="64"/>
      </left>
      <right/>
      <top style="medium">
        <color theme="1"/>
      </top>
      <bottom/>
      <diagonal/>
    </border>
    <border>
      <left/>
      <right style="medium">
        <color indexed="64"/>
      </right>
      <top style="medium">
        <color theme="1"/>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auto="1"/>
      </top>
      <bottom style="thick">
        <color auto="1"/>
      </bottom>
      <diagonal/>
    </border>
    <border>
      <left/>
      <right/>
      <top style="medium">
        <color auto="1"/>
      </top>
      <bottom style="thick">
        <color auto="1"/>
      </bottom>
      <diagonal/>
    </border>
    <border>
      <left style="medium">
        <color indexed="64"/>
      </left>
      <right/>
      <top/>
      <bottom style="thick">
        <color indexed="64"/>
      </bottom>
      <diagonal/>
    </border>
    <border>
      <left/>
      <right style="medium">
        <color indexed="64"/>
      </right>
      <top/>
      <bottom style="thick">
        <color auto="1"/>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medium">
        <color theme="1"/>
      </right>
      <top style="thin">
        <color indexed="64"/>
      </top>
      <bottom style="thin">
        <color theme="1"/>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auto="1"/>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style="thin">
        <color indexed="64"/>
      </left>
      <right/>
      <top/>
      <bottom style="medium">
        <color auto="1"/>
      </bottom>
      <diagonal/>
    </border>
    <border>
      <left/>
      <right style="thin">
        <color indexed="64"/>
      </right>
      <top style="medium">
        <color indexed="64"/>
      </top>
      <bottom style="thin">
        <color indexed="64"/>
      </bottom>
      <diagonal/>
    </border>
    <border>
      <left style="thin">
        <color indexed="64"/>
      </left>
      <right style="thick">
        <color auto="1"/>
      </right>
      <top style="medium">
        <color auto="1"/>
      </top>
      <bottom style="thin">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auto="1"/>
      </top>
      <bottom style="medium">
        <color indexed="64"/>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medium">
        <color indexed="64"/>
      </left>
      <right/>
      <top style="thin">
        <color indexed="64"/>
      </top>
      <bottom style="medium">
        <color theme="1"/>
      </bottom>
      <diagonal/>
    </border>
    <border>
      <left style="medium">
        <color indexed="64"/>
      </left>
      <right/>
      <top style="thick">
        <color indexed="64"/>
      </top>
      <bottom style="medium">
        <color auto="1"/>
      </bottom>
      <diagonal/>
    </border>
    <border>
      <left/>
      <right style="medium">
        <color indexed="64"/>
      </right>
      <top style="thick">
        <color indexed="64"/>
      </top>
      <bottom style="medium">
        <color indexed="64"/>
      </bottom>
      <diagonal/>
    </border>
    <border>
      <left style="thick">
        <color indexed="64"/>
      </left>
      <right/>
      <top style="thin">
        <color auto="1"/>
      </top>
      <bottom style="medium">
        <color indexed="64"/>
      </bottom>
      <diagonal/>
    </border>
    <border>
      <left/>
      <right style="thick">
        <color auto="1"/>
      </right>
      <top style="medium">
        <color indexed="64"/>
      </top>
      <bottom style="thin">
        <color indexed="64"/>
      </bottom>
      <diagonal/>
    </border>
    <border>
      <left/>
      <right style="thick">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theme="1"/>
      </left>
      <right/>
      <top style="thin">
        <color indexed="64"/>
      </top>
      <bottom style="medium">
        <color theme="1"/>
      </bottom>
      <diagonal/>
    </border>
    <border>
      <left/>
      <right style="thin">
        <color theme="1"/>
      </right>
      <top style="thin">
        <color indexed="64"/>
      </top>
      <bottom style="medium">
        <color theme="1"/>
      </bottom>
      <diagonal/>
    </border>
    <border>
      <left style="medium">
        <color theme="1"/>
      </left>
      <right/>
      <top/>
      <bottom style="thin">
        <color indexed="64"/>
      </bottom>
      <diagonal/>
    </border>
    <border>
      <left style="thin">
        <color theme="1"/>
      </left>
      <right/>
      <top/>
      <bottom style="thin">
        <color indexed="64"/>
      </bottom>
      <diagonal/>
    </border>
    <border>
      <left/>
      <right style="thin">
        <color theme="1"/>
      </right>
      <top/>
      <bottom style="thin">
        <color indexed="64"/>
      </bottom>
      <diagonal/>
    </border>
    <border>
      <left style="thin">
        <color theme="1"/>
      </left>
      <right/>
      <top style="medium">
        <color indexed="64"/>
      </top>
      <bottom style="medium">
        <color indexed="64"/>
      </bottom>
      <diagonal/>
    </border>
    <border>
      <left/>
      <right style="thin">
        <color theme="1"/>
      </right>
      <top style="medium">
        <color indexed="64"/>
      </top>
      <bottom style="medium">
        <color indexed="64"/>
      </bottom>
      <diagonal/>
    </border>
    <border>
      <left style="medium">
        <color indexed="64"/>
      </left>
      <right style="medium">
        <color indexed="64"/>
      </right>
      <top/>
      <bottom style="medium">
        <color indexed="64"/>
      </bottom>
      <diagonal/>
    </border>
    <border>
      <left style="thin">
        <color theme="1"/>
      </left>
      <right style="medium">
        <color indexed="64"/>
      </right>
      <top style="medium">
        <color theme="1"/>
      </top>
      <bottom style="medium">
        <color theme="1"/>
      </bottom>
      <diagonal/>
    </border>
    <border>
      <left style="thick">
        <color indexed="64"/>
      </left>
      <right/>
      <top/>
      <bottom style="thin">
        <color indexed="64"/>
      </bottom>
      <diagonal/>
    </border>
    <border>
      <left style="medium">
        <color theme="1"/>
      </left>
      <right style="thin">
        <color theme="1"/>
      </right>
      <top style="medium">
        <color theme="1"/>
      </top>
      <bottom style="medium">
        <color theme="1"/>
      </bottom>
      <diagonal/>
    </border>
    <border>
      <left/>
      <right style="thick">
        <color indexed="64"/>
      </right>
      <top style="thin">
        <color indexed="64"/>
      </top>
      <bottom style="thin">
        <color indexed="64"/>
      </bottom>
      <diagonal/>
    </border>
    <border>
      <left/>
      <right style="thick">
        <color indexed="64"/>
      </right>
      <top style="medium">
        <color theme="1"/>
      </top>
      <bottom style="thin">
        <color indexed="64"/>
      </bottom>
      <diagonal/>
    </border>
    <border>
      <left style="thin">
        <color indexed="64"/>
      </left>
      <right style="thick">
        <color auto="1"/>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style="medium">
        <color theme="1"/>
      </left>
      <right style="medium">
        <color theme="1"/>
      </right>
      <top style="medium">
        <color theme="1"/>
      </top>
      <bottom style="medium">
        <color theme="1"/>
      </bottom>
      <diagonal/>
    </border>
    <border>
      <left/>
      <right style="medium">
        <color indexed="64"/>
      </right>
      <top/>
      <bottom style="thin">
        <color theme="1"/>
      </bottom>
      <diagonal/>
    </border>
    <border>
      <left style="medium">
        <color theme="1"/>
      </left>
      <right style="medium">
        <color indexed="64"/>
      </right>
      <top style="medium">
        <color theme="1"/>
      </top>
      <bottom style="medium">
        <color theme="1"/>
      </bottom>
      <diagonal/>
    </border>
    <border>
      <left/>
      <right/>
      <top style="thick">
        <color auto="1"/>
      </top>
      <bottom style="medium">
        <color indexed="64"/>
      </bottom>
      <diagonal/>
    </border>
    <border>
      <left style="thin">
        <color theme="1"/>
      </left>
      <right style="medium">
        <color indexed="64"/>
      </right>
      <top style="medium">
        <color theme="1"/>
      </top>
      <bottom style="thin">
        <color indexed="64"/>
      </bottom>
      <diagonal/>
    </border>
    <border>
      <left style="thin">
        <color theme="1"/>
      </left>
      <right style="medium">
        <color indexed="64"/>
      </right>
      <top style="thin">
        <color indexed="64"/>
      </top>
      <bottom style="thin">
        <color indexed="64"/>
      </bottom>
      <diagonal/>
    </border>
    <border>
      <left/>
      <right style="medium">
        <color indexed="64"/>
      </right>
      <top style="medium">
        <color theme="1"/>
      </top>
      <bottom style="thin">
        <color indexed="64"/>
      </bottom>
      <diagonal/>
    </border>
  </borders>
  <cellStyleXfs count="10">
    <xf numFmtId="0" fontId="0" fillId="0" borderId="0"/>
    <xf numFmtId="0" fontId="14" fillId="0" borderId="0"/>
    <xf numFmtId="0" fontId="3" fillId="0" borderId="0"/>
    <xf numFmtId="0" fontId="20" fillId="0" borderId="0"/>
    <xf numFmtId="40" fontId="14" fillId="0" borderId="0" applyFont="0" applyFill="0" applyBorder="0" applyAlignment="0" applyProtection="0"/>
    <xf numFmtId="166" fontId="14" fillId="0" borderId="0" applyFont="0" applyFill="0" applyBorder="0" applyAlignment="0" applyProtection="0"/>
    <xf numFmtId="0" fontId="2" fillId="0" borderId="0"/>
    <xf numFmtId="0" fontId="1" fillId="0" borderId="0"/>
    <xf numFmtId="0" fontId="31" fillId="0" borderId="0"/>
    <xf numFmtId="164" fontId="31" fillId="0" borderId="0" applyFont="0" applyFill="0" applyBorder="0" applyAlignment="0" applyProtection="0"/>
  </cellStyleXfs>
  <cellXfs count="779">
    <xf numFmtId="0" fontId="0" fillId="0" borderId="0" xfId="0"/>
    <xf numFmtId="0" fontId="0" fillId="2" borderId="0" xfId="0" applyFill="1"/>
    <xf numFmtId="0" fontId="8" fillId="3" borderId="46" xfId="0" applyFont="1" applyFill="1" applyBorder="1" applyAlignment="1">
      <alignment horizontal="left" vertical="center"/>
    </xf>
    <xf numFmtId="0" fontId="8" fillId="3" borderId="47" xfId="0" applyFont="1" applyFill="1" applyBorder="1" applyAlignment="1">
      <alignment horizontal="left" vertical="center"/>
    </xf>
    <xf numFmtId="0" fontId="8" fillId="3" borderId="70" xfId="0" applyFont="1" applyFill="1" applyBorder="1" applyAlignment="1">
      <alignment horizontal="left"/>
    </xf>
    <xf numFmtId="0" fontId="8" fillId="3" borderId="13" xfId="0" applyFont="1" applyFill="1" applyBorder="1" applyAlignment="1">
      <alignment horizontal="left"/>
    </xf>
    <xf numFmtId="0" fontId="8" fillId="4" borderId="84" xfId="0" applyFont="1" applyFill="1" applyBorder="1" applyAlignment="1">
      <alignment horizontal="center" vertical="center"/>
    </xf>
    <xf numFmtId="0" fontId="8" fillId="4" borderId="87" xfId="0" applyFont="1" applyFill="1" applyBorder="1" applyAlignment="1">
      <alignment horizontal="center" vertical="center"/>
    </xf>
    <xf numFmtId="0" fontId="8" fillId="2" borderId="27" xfId="0" applyFont="1" applyFill="1" applyBorder="1" applyAlignment="1">
      <alignment vertical="center"/>
    </xf>
    <xf numFmtId="0" fontId="8" fillId="2" borderId="24" xfId="0" applyFont="1" applyFill="1" applyBorder="1" applyAlignment="1">
      <alignment vertical="center"/>
    </xf>
    <xf numFmtId="0" fontId="8" fillId="2" borderId="90" xfId="0" applyFont="1" applyFill="1" applyBorder="1" applyAlignment="1">
      <alignment horizontal="center" vertical="center" wrapText="1"/>
    </xf>
    <xf numFmtId="0" fontId="8" fillId="2" borderId="93" xfId="0" applyFont="1" applyFill="1" applyBorder="1" applyAlignment="1">
      <alignment horizontal="center" vertical="center"/>
    </xf>
    <xf numFmtId="0" fontId="8" fillId="2" borderId="16" xfId="0" applyFont="1" applyFill="1" applyBorder="1" applyAlignment="1">
      <alignment vertical="center"/>
    </xf>
    <xf numFmtId="0" fontId="8" fillId="2" borderId="94" xfId="0" applyFont="1" applyFill="1" applyBorder="1" applyAlignment="1">
      <alignment vertical="center"/>
    </xf>
    <xf numFmtId="0" fontId="8" fillId="2" borderId="96" xfId="0" applyFont="1" applyFill="1" applyBorder="1" applyAlignment="1">
      <alignment horizontal="center" vertical="center"/>
    </xf>
    <xf numFmtId="0" fontId="8" fillId="2" borderId="99" xfId="0" applyFont="1" applyFill="1" applyBorder="1" applyAlignment="1">
      <alignment horizontal="center" vertical="center"/>
    </xf>
    <xf numFmtId="49" fontId="8" fillId="2" borderId="96" xfId="0" applyNumberFormat="1" applyFont="1" applyFill="1" applyBorder="1" applyAlignment="1">
      <alignment horizontal="center" vertical="center"/>
    </xf>
    <xf numFmtId="49" fontId="8" fillId="2" borderId="99" xfId="0" applyNumberFormat="1" applyFont="1" applyFill="1" applyBorder="1" applyAlignment="1">
      <alignment horizontal="center" vertical="center"/>
    </xf>
    <xf numFmtId="0" fontId="8" fillId="4" borderId="18" xfId="0" applyFont="1" applyFill="1" applyBorder="1" applyAlignment="1">
      <alignment vertical="center" wrapText="1"/>
    </xf>
    <xf numFmtId="0" fontId="8" fillId="4" borderId="5" xfId="0" applyFont="1" applyFill="1" applyBorder="1" applyAlignment="1">
      <alignment horizontal="center" vertical="center" wrapText="1"/>
    </xf>
    <xf numFmtId="0" fontId="8" fillId="4" borderId="4" xfId="0" applyFont="1" applyFill="1" applyBorder="1" applyAlignment="1">
      <alignment horizontal="center" vertical="center" wrapText="1"/>
    </xf>
    <xf numFmtId="165" fontId="8" fillId="2" borderId="23" xfId="0" applyNumberFormat="1" applyFont="1" applyFill="1" applyBorder="1" applyAlignment="1">
      <alignment vertical="center"/>
    </xf>
    <xf numFmtId="3" fontId="8" fillId="2" borderId="29" xfId="0" applyNumberFormat="1" applyFont="1" applyFill="1" applyBorder="1" applyAlignment="1">
      <alignment horizontal="center"/>
    </xf>
    <xf numFmtId="165" fontId="8" fillId="2" borderId="29" xfId="0" applyNumberFormat="1" applyFont="1" applyFill="1" applyBorder="1" applyAlignment="1">
      <alignment horizontal="center"/>
    </xf>
    <xf numFmtId="165" fontId="8" fillId="2" borderId="29" xfId="0" applyNumberFormat="1" applyFont="1" applyFill="1" applyBorder="1" applyAlignment="1">
      <alignment horizontal="center" vertical="center"/>
    </xf>
    <xf numFmtId="165" fontId="9" fillId="2" borderId="29" xfId="0" applyNumberFormat="1" applyFont="1" applyFill="1" applyBorder="1" applyAlignment="1">
      <alignment horizontal="center" vertical="center"/>
    </xf>
    <xf numFmtId="165" fontId="8" fillId="2" borderId="94" xfId="0" applyNumberFormat="1" applyFont="1" applyFill="1" applyBorder="1" applyAlignment="1">
      <alignment vertical="center"/>
    </xf>
    <xf numFmtId="3" fontId="8" fillId="2" borderId="18" xfId="0" applyNumberFormat="1" applyFont="1" applyFill="1" applyBorder="1" applyAlignment="1">
      <alignment horizontal="center"/>
    </xf>
    <xf numFmtId="165" fontId="8" fillId="2" borderId="18" xfId="0" applyNumberFormat="1" applyFont="1" applyFill="1" applyBorder="1" applyAlignment="1">
      <alignment horizontal="center"/>
    </xf>
    <xf numFmtId="165" fontId="8" fillId="2" borderId="18" xfId="0" applyNumberFormat="1" applyFont="1" applyFill="1" applyBorder="1" applyAlignment="1">
      <alignment horizontal="center" vertical="center"/>
    </xf>
    <xf numFmtId="3" fontId="8" fillId="2" borderId="11" xfId="0" applyNumberFormat="1" applyFont="1" applyFill="1" applyBorder="1" applyAlignment="1">
      <alignment horizontal="center"/>
    </xf>
    <xf numFmtId="165" fontId="8" fillId="2" borderId="11" xfId="0" applyNumberFormat="1" applyFont="1" applyFill="1" applyBorder="1" applyAlignment="1">
      <alignment horizontal="center"/>
    </xf>
    <xf numFmtId="165" fontId="8" fillId="2" borderId="11" xfId="0" applyNumberFormat="1" applyFont="1" applyFill="1" applyBorder="1" applyAlignment="1">
      <alignment horizontal="center" vertical="center"/>
    </xf>
    <xf numFmtId="0" fontId="10" fillId="2" borderId="0" xfId="0" applyFont="1" applyFill="1" applyAlignment="1">
      <alignment wrapText="1"/>
    </xf>
    <xf numFmtId="0" fontId="0" fillId="2" borderId="0" xfId="0" applyFill="1" applyAlignment="1">
      <alignment vertical="center"/>
    </xf>
    <xf numFmtId="0" fontId="0" fillId="0" borderId="0" xfId="0" applyAlignment="1">
      <alignment vertical="center"/>
    </xf>
    <xf numFmtId="0" fontId="8" fillId="3" borderId="70" xfId="0" applyFont="1" applyFill="1" applyBorder="1" applyAlignment="1">
      <alignment horizontal="left" vertical="center"/>
    </xf>
    <xf numFmtId="0" fontId="8" fillId="3" borderId="13" xfId="0" applyFont="1" applyFill="1" applyBorder="1" applyAlignment="1">
      <alignment horizontal="left" vertical="center"/>
    </xf>
    <xf numFmtId="0" fontId="0" fillId="0" borderId="0" xfId="0" applyAlignment="1">
      <alignment wrapText="1"/>
    </xf>
    <xf numFmtId="0" fontId="12" fillId="2" borderId="126" xfId="0" applyFont="1" applyFill="1" applyBorder="1" applyAlignment="1">
      <alignment horizontal="center" vertical="center"/>
    </xf>
    <xf numFmtId="0" fontId="12" fillId="2" borderId="19" xfId="0" applyFont="1" applyFill="1" applyBorder="1" applyAlignment="1">
      <alignment horizontal="center" vertical="center"/>
    </xf>
    <xf numFmtId="0" fontId="15" fillId="0" borderId="0" xfId="1" applyFont="1"/>
    <xf numFmtId="0" fontId="3" fillId="0" borderId="0" xfId="2"/>
    <xf numFmtId="0" fontId="20" fillId="0" borderId="0" xfId="3"/>
    <xf numFmtId="0" fontId="18" fillId="2" borderId="27" xfId="3" applyFont="1" applyFill="1" applyBorder="1" applyAlignment="1">
      <alignment horizontal="center" vertical="center"/>
    </xf>
    <xf numFmtId="1" fontId="8" fillId="2" borderId="114" xfId="3" applyNumberFormat="1" applyFont="1" applyFill="1" applyBorder="1" applyAlignment="1">
      <alignment horizontal="left" vertical="center"/>
    </xf>
    <xf numFmtId="0" fontId="18" fillId="2" borderId="24" xfId="3" applyFont="1" applyFill="1" applyBorder="1" applyAlignment="1">
      <alignment horizontal="center" vertical="center"/>
    </xf>
    <xf numFmtId="0" fontId="18" fillId="2" borderId="94" xfId="3" applyFont="1" applyFill="1" applyBorder="1" applyAlignment="1">
      <alignment horizontal="center" vertical="center"/>
    </xf>
    <xf numFmtId="0" fontId="3" fillId="0" borderId="0" xfId="2" applyAlignment="1">
      <alignment vertical="center"/>
    </xf>
    <xf numFmtId="0" fontId="10" fillId="0" borderId="0" xfId="1" applyFont="1" applyAlignment="1">
      <alignment horizontal="center"/>
    </xf>
    <xf numFmtId="0" fontId="10" fillId="0" borderId="0" xfId="1" applyFont="1"/>
    <xf numFmtId="0" fontId="7" fillId="3" borderId="19" xfId="1" applyFont="1" applyFill="1" applyBorder="1" applyAlignment="1">
      <alignment horizontal="center" vertical="center"/>
    </xf>
    <xf numFmtId="0" fontId="7" fillId="3" borderId="18" xfId="1" applyFont="1" applyFill="1" applyBorder="1" applyAlignment="1">
      <alignment horizontal="center" vertical="center"/>
    </xf>
    <xf numFmtId="0" fontId="7" fillId="3" borderId="17" xfId="1" applyFont="1" applyFill="1" applyBorder="1" applyAlignment="1">
      <alignment horizontal="center" vertical="center"/>
    </xf>
    <xf numFmtId="0" fontId="18" fillId="3" borderId="19" xfId="1" applyFont="1" applyFill="1" applyBorder="1" applyAlignment="1">
      <alignment horizontal="center" vertical="center"/>
    </xf>
    <xf numFmtId="0" fontId="16" fillId="0" borderId="18" xfId="1" applyFont="1" applyBorder="1" applyAlignment="1">
      <alignment horizontal="left" vertical="center"/>
    </xf>
    <xf numFmtId="0" fontId="15" fillId="0" borderId="0" xfId="1" applyFont="1" applyAlignment="1">
      <alignment horizontal="center"/>
    </xf>
    <xf numFmtId="0" fontId="15" fillId="0" borderId="0" xfId="1" applyFont="1" applyAlignment="1">
      <alignment horizontal="center" vertical="center"/>
    </xf>
    <xf numFmtId="165" fontId="0" fillId="0" borderId="0" xfId="0" applyNumberFormat="1"/>
    <xf numFmtId="0" fontId="12" fillId="0" borderId="30" xfId="0" applyFont="1" applyBorder="1" applyAlignment="1">
      <alignment horizontal="center" vertical="center"/>
    </xf>
    <xf numFmtId="0" fontId="12" fillId="0" borderId="22" xfId="0" applyFont="1" applyBorder="1" applyAlignment="1">
      <alignment horizontal="center" vertical="center"/>
    </xf>
    <xf numFmtId="0" fontId="12" fillId="0" borderId="136" xfId="0" applyFont="1" applyBorder="1" applyAlignment="1">
      <alignment horizontal="center" vertical="center"/>
    </xf>
    <xf numFmtId="0" fontId="12" fillId="0" borderId="113" xfId="0" applyFont="1" applyBorder="1" applyAlignment="1">
      <alignment horizontal="center" vertical="center"/>
    </xf>
    <xf numFmtId="0" fontId="12" fillId="0" borderId="130" xfId="0" applyFont="1" applyBorder="1" applyAlignment="1">
      <alignment horizontal="center" vertical="center"/>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132" xfId="0" applyFont="1" applyBorder="1" applyAlignment="1">
      <alignment horizontal="center" vertical="center"/>
    </xf>
    <xf numFmtId="0" fontId="12" fillId="0" borderId="19" xfId="0" applyFont="1" applyBorder="1" applyAlignment="1">
      <alignment horizontal="center" vertical="center"/>
    </xf>
    <xf numFmtId="0" fontId="12" fillId="0" borderId="17" xfId="0" applyFont="1" applyBorder="1" applyAlignment="1">
      <alignment horizontal="center" vertical="center"/>
    </xf>
    <xf numFmtId="0" fontId="12" fillId="0" borderId="115" xfId="0" applyFont="1" applyBorder="1" applyAlignment="1">
      <alignment horizontal="center" vertical="center"/>
    </xf>
    <xf numFmtId="0" fontId="12" fillId="0" borderId="18" xfId="0" applyFont="1" applyBorder="1" applyAlignment="1">
      <alignment horizontal="center" vertical="center"/>
    </xf>
    <xf numFmtId="0" fontId="12" fillId="0" borderId="20" xfId="0" applyFont="1" applyBorder="1" applyAlignment="1">
      <alignment horizontal="center" vertical="center"/>
    </xf>
    <xf numFmtId="0" fontId="12" fillId="0" borderId="94" xfId="0" applyFont="1" applyBorder="1" applyAlignment="1">
      <alignment horizontal="center" vertical="center"/>
    </xf>
    <xf numFmtId="0" fontId="12" fillId="0" borderId="15" xfId="0" applyFont="1" applyBorder="1" applyAlignment="1">
      <alignment horizontal="center" vertical="center"/>
    </xf>
    <xf numFmtId="0" fontId="12" fillId="0" borderId="27" xfId="0" applyFont="1" applyBorder="1" applyAlignment="1">
      <alignment horizontal="center" vertical="center"/>
    </xf>
    <xf numFmtId="49" fontId="12" fillId="0" borderId="132" xfId="0" applyNumberFormat="1" applyFont="1" applyBorder="1" applyAlignment="1">
      <alignment horizontal="center" vertical="center"/>
    </xf>
    <xf numFmtId="0" fontId="12" fillId="0" borderId="116" xfId="0" applyFont="1" applyBorder="1" applyAlignment="1">
      <alignment horizontal="center" vertical="center"/>
    </xf>
    <xf numFmtId="0" fontId="12" fillId="0" borderId="14" xfId="0" applyFont="1" applyBorder="1" applyAlignment="1">
      <alignment horizontal="center" vertical="center"/>
    </xf>
    <xf numFmtId="0" fontId="12" fillId="0" borderId="134" xfId="0" applyFont="1" applyBorder="1" applyAlignment="1">
      <alignment horizontal="center" vertical="center"/>
    </xf>
    <xf numFmtId="0" fontId="12" fillId="0" borderId="0" xfId="0" applyFont="1"/>
    <xf numFmtId="0" fontId="13" fillId="3" borderId="128" xfId="0" applyFont="1" applyFill="1" applyBorder="1" applyAlignment="1">
      <alignment horizontal="center" vertical="center" wrapText="1"/>
    </xf>
    <xf numFmtId="0" fontId="13" fillId="3" borderId="112" xfId="0" applyFont="1" applyFill="1" applyBorder="1" applyAlignment="1">
      <alignment horizontal="center" vertical="center" wrapText="1"/>
    </xf>
    <xf numFmtId="0" fontId="13" fillId="3" borderId="103" xfId="0" applyFont="1" applyFill="1" applyBorder="1" applyAlignment="1">
      <alignment horizontal="center" vertical="center" wrapText="1"/>
    </xf>
    <xf numFmtId="0" fontId="13" fillId="3" borderId="31" xfId="0" applyFont="1" applyFill="1" applyBorder="1" applyAlignment="1">
      <alignment horizontal="center" vertical="center"/>
    </xf>
    <xf numFmtId="0" fontId="13" fillId="3" borderId="32"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12" fillId="0" borderId="12" xfId="0" applyFont="1" applyBorder="1" applyAlignment="1">
      <alignment horizontal="center" vertical="center"/>
    </xf>
    <xf numFmtId="0" fontId="12" fillId="0" borderId="21" xfId="0" applyFont="1" applyBorder="1" applyAlignment="1">
      <alignment horizontal="center" vertical="center"/>
    </xf>
    <xf numFmtId="0" fontId="12" fillId="0" borderId="36" xfId="0" applyFont="1" applyBorder="1" applyAlignment="1">
      <alignment horizontal="center" vertical="center"/>
    </xf>
    <xf numFmtId="0" fontId="12" fillId="0" borderId="126" xfId="0" applyFont="1" applyBorder="1" applyAlignment="1">
      <alignment horizontal="center" vertical="center"/>
    </xf>
    <xf numFmtId="49" fontId="9" fillId="2" borderId="99" xfId="0" applyNumberFormat="1" applyFont="1" applyFill="1" applyBorder="1" applyAlignment="1">
      <alignment horizontal="center" vertical="center" wrapText="1"/>
    </xf>
    <xf numFmtId="49" fontId="9" fillId="2" borderId="96" xfId="0" applyNumberFormat="1" applyFont="1" applyFill="1" applyBorder="1" applyAlignment="1">
      <alignment horizontal="center" vertical="center" wrapText="1"/>
    </xf>
    <xf numFmtId="0" fontId="12" fillId="0" borderId="117" xfId="0" applyFont="1" applyBorder="1" applyAlignment="1">
      <alignment horizontal="center" vertical="center"/>
    </xf>
    <xf numFmtId="0" fontId="12" fillId="0" borderId="7" xfId="0" applyFont="1" applyBorder="1" applyAlignment="1">
      <alignment horizontal="center" vertical="center"/>
    </xf>
    <xf numFmtId="49" fontId="12" fillId="0" borderId="15"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4" xfId="0" applyFont="1" applyBorder="1" applyAlignment="1">
      <alignment horizontal="center" vertical="center"/>
    </xf>
    <xf numFmtId="0" fontId="5" fillId="3" borderId="34" xfId="0" applyFont="1" applyFill="1" applyBorder="1" applyAlignment="1">
      <alignment horizontal="left" vertical="center" wrapText="1"/>
    </xf>
    <xf numFmtId="0" fontId="5" fillId="3" borderId="125" xfId="0" applyFont="1" applyFill="1" applyBorder="1" applyAlignment="1">
      <alignment horizontal="left" vertical="center" wrapText="1"/>
    </xf>
    <xf numFmtId="0" fontId="5" fillId="3" borderId="150" xfId="0" applyFont="1" applyFill="1" applyBorder="1" applyAlignment="1">
      <alignment horizontal="center" vertical="center"/>
    </xf>
    <xf numFmtId="0" fontId="5" fillId="2" borderId="32" xfId="6" applyFont="1" applyFill="1" applyBorder="1" applyAlignment="1">
      <alignment vertical="center" wrapText="1"/>
    </xf>
    <xf numFmtId="0" fontId="8" fillId="2" borderId="156" xfId="0" applyFont="1" applyFill="1" applyBorder="1" applyAlignment="1">
      <alignment horizontal="center" vertical="center" wrapText="1"/>
    </xf>
    <xf numFmtId="0" fontId="8" fillId="4" borderId="34" xfId="0" applyFont="1" applyFill="1" applyBorder="1" applyAlignment="1">
      <alignment horizontal="center" vertical="center"/>
    </xf>
    <xf numFmtId="0" fontId="8" fillId="4" borderId="153" xfId="0" applyFont="1" applyFill="1" applyBorder="1" applyAlignment="1">
      <alignment horizontal="center" vertical="center"/>
    </xf>
    <xf numFmtId="0" fontId="8" fillId="4" borderId="150" xfId="0" applyFont="1" applyFill="1" applyBorder="1" applyAlignment="1">
      <alignment horizontal="center" vertical="center"/>
    </xf>
    <xf numFmtId="0" fontId="0" fillId="2" borderId="0" xfId="0" applyFill="1" applyAlignment="1">
      <alignment horizontal="center" vertical="center"/>
    </xf>
    <xf numFmtId="49" fontId="12" fillId="0" borderId="27" xfId="0" applyNumberFormat="1" applyFont="1" applyBorder="1" applyAlignment="1">
      <alignment horizontal="center" vertical="center"/>
    </xf>
    <xf numFmtId="167" fontId="16" fillId="0" borderId="17" xfId="5" applyNumberFormat="1" applyFont="1" applyBorder="1" applyAlignment="1">
      <alignment horizontal="center" vertical="center"/>
    </xf>
    <xf numFmtId="167" fontId="17" fillId="6" borderId="151" xfId="5" applyNumberFormat="1" applyFont="1" applyFill="1" applyBorder="1" applyAlignment="1">
      <alignment horizontal="center" vertical="center"/>
    </xf>
    <xf numFmtId="165" fontId="8" fillId="2" borderId="13" xfId="0" applyNumberFormat="1" applyFont="1" applyFill="1" applyBorder="1" applyAlignment="1">
      <alignment vertical="center"/>
    </xf>
    <xf numFmtId="167" fontId="16" fillId="0" borderId="132" xfId="1" applyNumberFormat="1" applyFont="1" applyBorder="1" applyAlignment="1">
      <alignment horizontal="center" vertical="center" wrapText="1"/>
    </xf>
    <xf numFmtId="0" fontId="16" fillId="0" borderId="132" xfId="1" applyFont="1" applyBorder="1" applyAlignment="1">
      <alignment horizontal="left" vertical="center" wrapText="1"/>
    </xf>
    <xf numFmtId="0" fontId="16" fillId="0" borderId="134" xfId="1" applyFont="1" applyBorder="1" applyAlignment="1">
      <alignment horizontal="left" vertical="center" wrapText="1"/>
    </xf>
    <xf numFmtId="0" fontId="8" fillId="2" borderId="16" xfId="0" applyFont="1" applyFill="1" applyBorder="1" applyAlignment="1">
      <alignment horizontal="left" vertical="center"/>
    </xf>
    <xf numFmtId="0" fontId="8" fillId="2" borderId="94" xfId="0" applyFont="1" applyFill="1" applyBorder="1" applyAlignment="1">
      <alignment horizontal="left" vertical="center"/>
    </xf>
    <xf numFmtId="49" fontId="8" fillId="2" borderId="13" xfId="0" applyNumberFormat="1" applyFont="1" applyFill="1" applyBorder="1" applyAlignment="1">
      <alignment horizontal="center" vertical="center"/>
    </xf>
    <xf numFmtId="49" fontId="8" fillId="2" borderId="69" xfId="0" applyNumberFormat="1" applyFont="1" applyFill="1" applyBorder="1" applyAlignment="1">
      <alignment horizontal="center" vertical="center"/>
    </xf>
    <xf numFmtId="49" fontId="8" fillId="2" borderId="74" xfId="0" applyNumberFormat="1" applyFont="1" applyFill="1" applyBorder="1" applyAlignment="1">
      <alignment horizontal="center" vertical="center"/>
    </xf>
    <xf numFmtId="49" fontId="8" fillId="2" borderId="75" xfId="0" applyNumberFormat="1" applyFont="1" applyFill="1" applyBorder="1" applyAlignment="1">
      <alignment horizontal="center" vertical="center"/>
    </xf>
    <xf numFmtId="4" fontId="8" fillId="2" borderId="18" xfId="0" applyNumberFormat="1" applyFont="1" applyFill="1" applyBorder="1" applyAlignment="1">
      <alignment horizontal="center"/>
    </xf>
    <xf numFmtId="0" fontId="8" fillId="4" borderId="10" xfId="0" applyFont="1" applyFill="1" applyBorder="1" applyAlignment="1">
      <alignment horizontal="center" vertical="center" wrapText="1"/>
    </xf>
    <xf numFmtId="4" fontId="8" fillId="2" borderId="18" xfId="0" applyNumberFormat="1" applyFont="1" applyFill="1" applyBorder="1" applyAlignment="1">
      <alignment horizontal="center" vertical="center"/>
    </xf>
    <xf numFmtId="3" fontId="25" fillId="2" borderId="29" xfId="0" applyNumberFormat="1" applyFont="1" applyFill="1" applyBorder="1" applyAlignment="1">
      <alignment horizontal="center"/>
    </xf>
    <xf numFmtId="4" fontId="25" fillId="2" borderId="29" xfId="0" applyNumberFormat="1" applyFont="1" applyFill="1" applyBorder="1" applyAlignment="1">
      <alignment horizontal="center"/>
    </xf>
    <xf numFmtId="165" fontId="25" fillId="2" borderId="29" xfId="0" applyNumberFormat="1" applyFont="1" applyFill="1" applyBorder="1" applyAlignment="1">
      <alignment horizontal="center"/>
    </xf>
    <xf numFmtId="4" fontId="25" fillId="2" borderId="29" xfId="0" applyNumberFormat="1" applyFont="1" applyFill="1" applyBorder="1" applyAlignment="1">
      <alignment horizontal="center" vertical="center"/>
    </xf>
    <xf numFmtId="3" fontId="25" fillId="2" borderId="18" xfId="0" applyNumberFormat="1" applyFont="1" applyFill="1" applyBorder="1" applyAlignment="1">
      <alignment horizontal="center"/>
    </xf>
    <xf numFmtId="165" fontId="25" fillId="2" borderId="18" xfId="0" applyNumberFormat="1" applyFont="1" applyFill="1" applyBorder="1" applyAlignment="1">
      <alignment horizontal="center"/>
    </xf>
    <xf numFmtId="4" fontId="25" fillId="2" borderId="18" xfId="0" applyNumberFormat="1" applyFont="1" applyFill="1" applyBorder="1" applyAlignment="1">
      <alignment horizontal="center" vertical="center"/>
    </xf>
    <xf numFmtId="4" fontId="25" fillId="2" borderId="18" xfId="0" applyNumberFormat="1" applyFont="1" applyFill="1" applyBorder="1" applyAlignment="1">
      <alignment horizontal="center"/>
    </xf>
    <xf numFmtId="3" fontId="25" fillId="2" borderId="5" xfId="0" applyNumberFormat="1" applyFont="1" applyFill="1" applyBorder="1" applyAlignment="1">
      <alignment horizontal="center"/>
    </xf>
    <xf numFmtId="165" fontId="25" fillId="2" borderId="5" xfId="0" applyNumberFormat="1" applyFont="1" applyFill="1" applyBorder="1" applyAlignment="1">
      <alignment horizontal="center"/>
    </xf>
    <xf numFmtId="165" fontId="25" fillId="2" borderId="5" xfId="0" applyNumberFormat="1" applyFont="1" applyFill="1" applyBorder="1" applyAlignment="1">
      <alignment vertical="center"/>
    </xf>
    <xf numFmtId="4" fontId="25" fillId="2" borderId="5" xfId="0" applyNumberFormat="1" applyFont="1" applyFill="1" applyBorder="1" applyAlignment="1">
      <alignment horizontal="center" vertical="center"/>
    </xf>
    <xf numFmtId="167" fontId="26" fillId="2" borderId="29" xfId="0" applyNumberFormat="1" applyFont="1" applyFill="1" applyBorder="1" applyAlignment="1">
      <alignment horizontal="center" vertical="center"/>
    </xf>
    <xf numFmtId="167" fontId="25" fillId="2" borderId="18" xfId="0" applyNumberFormat="1" applyFont="1" applyFill="1" applyBorder="1" applyAlignment="1">
      <alignment horizontal="center" vertical="center"/>
    </xf>
    <xf numFmtId="167" fontId="25" fillId="2" borderId="5" xfId="0" applyNumberFormat="1" applyFont="1" applyFill="1" applyBorder="1" applyAlignment="1">
      <alignment horizontal="center" vertical="center"/>
    </xf>
    <xf numFmtId="167" fontId="25" fillId="2" borderId="17" xfId="0" applyNumberFormat="1" applyFont="1" applyFill="1" applyBorder="1" applyAlignment="1">
      <alignment horizontal="center"/>
    </xf>
    <xf numFmtId="167" fontId="25" fillId="2" borderId="28" xfId="0" applyNumberFormat="1" applyFont="1" applyFill="1" applyBorder="1" applyAlignment="1">
      <alignment horizontal="center"/>
    </xf>
    <xf numFmtId="165" fontId="24" fillId="4" borderId="114" xfId="0" applyNumberFormat="1" applyFont="1" applyFill="1" applyBorder="1" applyAlignment="1">
      <alignment horizontal="center" vertical="center" textRotation="180"/>
    </xf>
    <xf numFmtId="167" fontId="25" fillId="2" borderId="29" xfId="0" applyNumberFormat="1" applyFont="1" applyFill="1" applyBorder="1" applyAlignment="1">
      <alignment horizontal="center" vertical="center"/>
    </xf>
    <xf numFmtId="165" fontId="25" fillId="2" borderId="18" xfId="0" applyNumberFormat="1" applyFont="1" applyFill="1" applyBorder="1" applyAlignment="1">
      <alignment vertical="center"/>
    </xf>
    <xf numFmtId="167" fontId="25" fillId="2" borderId="4" xfId="0" applyNumberFormat="1" applyFont="1" applyFill="1" applyBorder="1" applyAlignment="1">
      <alignment horizontal="center"/>
    </xf>
    <xf numFmtId="4" fontId="25" fillId="2" borderId="5" xfId="0" applyNumberFormat="1" applyFont="1" applyFill="1" applyBorder="1" applyAlignment="1">
      <alignment horizontal="center"/>
    </xf>
    <xf numFmtId="167" fontId="26" fillId="2" borderId="28" xfId="0" applyNumberFormat="1" applyFont="1" applyFill="1" applyBorder="1" applyAlignment="1">
      <alignment horizontal="center" vertical="center"/>
    </xf>
    <xf numFmtId="167" fontId="25" fillId="2" borderId="17" xfId="0" applyNumberFormat="1" applyFont="1" applyFill="1" applyBorder="1" applyAlignment="1">
      <alignment horizontal="center" vertical="center"/>
    </xf>
    <xf numFmtId="167" fontId="25" fillId="2" borderId="4" xfId="0" applyNumberFormat="1" applyFont="1" applyFill="1" applyBorder="1" applyAlignment="1">
      <alignment horizontal="center" vertical="center"/>
    </xf>
    <xf numFmtId="0" fontId="8" fillId="4" borderId="11" xfId="0" applyFont="1" applyFill="1" applyBorder="1" applyAlignment="1">
      <alignment vertical="center" wrapText="1"/>
    </xf>
    <xf numFmtId="0" fontId="8" fillId="4" borderId="11" xfId="0" applyFont="1" applyFill="1" applyBorder="1" applyAlignment="1">
      <alignment horizontal="center" vertical="center" wrapText="1"/>
    </xf>
    <xf numFmtId="165" fontId="8" fillId="2" borderId="28" xfId="0" applyNumberFormat="1" applyFont="1" applyFill="1" applyBorder="1" applyAlignment="1">
      <alignment horizontal="center"/>
    </xf>
    <xf numFmtId="165" fontId="8" fillId="2" borderId="17" xfId="0" applyNumberFormat="1" applyFont="1" applyFill="1" applyBorder="1" applyAlignment="1">
      <alignment horizontal="center"/>
    </xf>
    <xf numFmtId="165" fontId="8" fillId="2" borderId="10" xfId="0" applyNumberFormat="1" applyFont="1" applyFill="1" applyBorder="1" applyAlignment="1">
      <alignment horizontal="center"/>
    </xf>
    <xf numFmtId="165" fontId="8" fillId="2" borderId="133" xfId="0" applyNumberFormat="1" applyFont="1" applyFill="1" applyBorder="1" applyAlignment="1">
      <alignment horizontal="left" indent="1"/>
    </xf>
    <xf numFmtId="3" fontId="8" fillId="2" borderId="5" xfId="0" applyNumberFormat="1" applyFont="1" applyFill="1" applyBorder="1" applyAlignment="1">
      <alignment horizontal="center"/>
    </xf>
    <xf numFmtId="165" fontId="8" fillId="2" borderId="5" xfId="0" applyNumberFormat="1" applyFont="1" applyFill="1" applyBorder="1" applyAlignment="1">
      <alignment horizontal="center"/>
    </xf>
    <xf numFmtId="165" fontId="8" fillId="2" borderId="5" xfId="0" applyNumberFormat="1" applyFont="1" applyFill="1" applyBorder="1" applyAlignment="1">
      <alignment vertical="center"/>
    </xf>
    <xf numFmtId="165" fontId="8" fillId="2" borderId="5" xfId="0" applyNumberFormat="1" applyFont="1" applyFill="1" applyBorder="1" applyAlignment="1">
      <alignment horizontal="center" vertical="center"/>
    </xf>
    <xf numFmtId="165" fontId="8" fillId="2" borderId="4" xfId="0" applyNumberFormat="1" applyFont="1" applyFill="1" applyBorder="1" applyAlignment="1">
      <alignment horizontal="center"/>
    </xf>
    <xf numFmtId="0" fontId="8" fillId="4" borderId="162" xfId="0" applyFont="1" applyFill="1" applyBorder="1" applyAlignment="1">
      <alignment horizontal="center" vertical="center"/>
    </xf>
    <xf numFmtId="0" fontId="13" fillId="3" borderId="152" xfId="2" applyFont="1" applyFill="1" applyBorder="1" applyAlignment="1">
      <alignment horizontal="center" vertical="center" wrapText="1"/>
    </xf>
    <xf numFmtId="0" fontId="13" fillId="3" borderId="151" xfId="2" applyFont="1" applyFill="1" applyBorder="1" applyAlignment="1">
      <alignment horizontal="center" vertical="center" wrapText="1"/>
    </xf>
    <xf numFmtId="165" fontId="25" fillId="2" borderId="30" xfId="0" applyNumberFormat="1" applyFont="1" applyFill="1" applyBorder="1" applyAlignment="1">
      <alignment horizontal="left" vertical="center"/>
    </xf>
    <xf numFmtId="165" fontId="25" fillId="2" borderId="19" xfId="0" applyNumberFormat="1" applyFont="1" applyFill="1" applyBorder="1" applyAlignment="1">
      <alignment horizontal="left" vertical="center"/>
    </xf>
    <xf numFmtId="165" fontId="25" fillId="2" borderId="6" xfId="0" applyNumberFormat="1" applyFont="1" applyFill="1" applyBorder="1" applyAlignment="1">
      <alignment horizontal="left" vertical="center"/>
    </xf>
    <xf numFmtId="0" fontId="29" fillId="2" borderId="25" xfId="0" applyFont="1" applyFill="1" applyBorder="1" applyAlignment="1">
      <alignment horizontal="center" vertical="center"/>
    </xf>
    <xf numFmtId="0" fontId="29" fillId="2" borderId="18" xfId="0" applyFont="1" applyFill="1" applyBorder="1" applyAlignment="1">
      <alignment horizontal="center" vertical="center"/>
    </xf>
    <xf numFmtId="0" fontId="8" fillId="2" borderId="131" xfId="3" applyFont="1" applyFill="1" applyBorder="1" applyAlignment="1">
      <alignment horizontal="left" vertical="center"/>
    </xf>
    <xf numFmtId="0" fontId="8" fillId="2" borderId="132" xfId="3" applyFont="1" applyFill="1" applyBorder="1" applyAlignment="1">
      <alignment horizontal="left" vertical="center"/>
    </xf>
    <xf numFmtId="0" fontId="4" fillId="5" borderId="18" xfId="0" applyFont="1" applyFill="1" applyBorder="1" applyAlignment="1">
      <alignment horizontal="center" vertical="center"/>
    </xf>
    <xf numFmtId="167" fontId="0" fillId="2" borderId="0" xfId="0" applyNumberFormat="1" applyFill="1"/>
    <xf numFmtId="49" fontId="5" fillId="2" borderId="32" xfId="6" applyNumberFormat="1" applyFont="1" applyFill="1" applyBorder="1" applyAlignment="1">
      <alignment vertical="center" wrapText="1"/>
    </xf>
    <xf numFmtId="2" fontId="5" fillId="0" borderId="31" xfId="0" applyNumberFormat="1" applyFont="1" applyBorder="1" applyAlignment="1">
      <alignment horizontal="center" vertical="center"/>
    </xf>
    <xf numFmtId="2" fontId="5" fillId="0" borderId="112" xfId="0" applyNumberFormat="1" applyFont="1" applyBorder="1" applyAlignment="1">
      <alignment horizontal="center" vertical="center"/>
    </xf>
    <xf numFmtId="49" fontId="8" fillId="2" borderId="97" xfId="0" applyNumberFormat="1" applyFont="1" applyFill="1" applyBorder="1" applyAlignment="1">
      <alignment horizontal="center" vertical="center"/>
    </xf>
    <xf numFmtId="0" fontId="8" fillId="2" borderId="97" xfId="0" applyFont="1" applyFill="1" applyBorder="1" applyAlignment="1">
      <alignment horizontal="center" vertical="center"/>
    </xf>
    <xf numFmtId="0" fontId="8" fillId="2" borderId="91"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7" xfId="0" applyFont="1" applyFill="1" applyBorder="1" applyAlignment="1">
      <alignment horizontal="center" vertical="center"/>
    </xf>
    <xf numFmtId="0" fontId="8" fillId="4" borderId="164" xfId="0" applyFont="1" applyFill="1" applyBorder="1" applyAlignment="1">
      <alignment horizontal="center" vertical="center"/>
    </xf>
    <xf numFmtId="0" fontId="8" fillId="2" borderId="165" xfId="0" applyFont="1" applyFill="1" applyBorder="1" applyAlignment="1">
      <alignment horizontal="center" vertical="center"/>
    </xf>
    <xf numFmtId="49" fontId="8" fillId="2" borderId="165" xfId="0" applyNumberFormat="1" applyFont="1" applyFill="1" applyBorder="1" applyAlignment="1">
      <alignment horizontal="center" vertical="center"/>
    </xf>
    <xf numFmtId="0" fontId="8" fillId="2" borderId="166" xfId="0" applyFont="1" applyFill="1" applyBorder="1" applyAlignment="1">
      <alignment horizontal="center" vertical="center"/>
    </xf>
    <xf numFmtId="49" fontId="30" fillId="2" borderId="97" xfId="0" applyNumberFormat="1" applyFont="1" applyFill="1" applyBorder="1" applyAlignment="1">
      <alignment horizontal="center" vertical="center" wrapText="1"/>
    </xf>
    <xf numFmtId="49" fontId="8" fillId="2" borderId="167" xfId="0" applyNumberFormat="1" applyFont="1" applyFill="1" applyBorder="1" applyAlignment="1">
      <alignment horizontal="center" vertical="center"/>
    </xf>
    <xf numFmtId="0" fontId="8" fillId="2" borderId="29" xfId="0" applyFont="1" applyFill="1" applyBorder="1" applyAlignment="1">
      <alignment horizontal="center" vertical="center"/>
    </xf>
    <xf numFmtId="0" fontId="8" fillId="2" borderId="18" xfId="0" applyFont="1" applyFill="1" applyBorder="1" applyAlignment="1">
      <alignment horizontal="center" vertical="center"/>
    </xf>
    <xf numFmtId="49" fontId="8" fillId="2" borderId="18" xfId="0" applyNumberFormat="1" applyFont="1" applyFill="1" applyBorder="1" applyAlignment="1">
      <alignment horizontal="center" vertical="center"/>
    </xf>
    <xf numFmtId="0" fontId="5" fillId="3" borderId="34" xfId="0" applyFont="1" applyFill="1" applyBorder="1" applyAlignment="1">
      <alignment horizontal="center" vertical="center"/>
    </xf>
    <xf numFmtId="1" fontId="12" fillId="0" borderId="27" xfId="0" applyNumberFormat="1" applyFont="1" applyBorder="1" applyAlignment="1">
      <alignment horizontal="center" vertical="center"/>
    </xf>
    <xf numFmtId="1" fontId="12" fillId="0" borderId="132" xfId="0" applyNumberFormat="1" applyFont="1" applyBorder="1" applyAlignment="1">
      <alignment horizontal="center" vertical="center"/>
    </xf>
    <xf numFmtId="1" fontId="12" fillId="0" borderId="15" xfId="0" applyNumberFormat="1" applyFont="1" applyBorder="1" applyAlignment="1">
      <alignment horizontal="center" vertical="center"/>
    </xf>
    <xf numFmtId="0" fontId="4" fillId="5" borderId="17" xfId="0" applyFont="1" applyFill="1" applyBorder="1" applyAlignment="1">
      <alignment horizontal="center" vertical="center"/>
    </xf>
    <xf numFmtId="0" fontId="4" fillId="5"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xf>
    <xf numFmtId="0" fontId="5" fillId="3" borderId="28"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34" xfId="0" applyFont="1" applyFill="1" applyBorder="1" applyAlignment="1">
      <alignment horizontal="left" vertical="center"/>
    </xf>
    <xf numFmtId="165" fontId="25" fillId="2" borderId="29" xfId="0" applyNumberFormat="1" applyFont="1" applyFill="1" applyBorder="1" applyAlignment="1">
      <alignment horizontal="center" vertical="center"/>
    </xf>
    <xf numFmtId="165" fontId="25" fillId="2" borderId="18" xfId="0" applyNumberFormat="1" applyFont="1" applyFill="1" applyBorder="1" applyAlignment="1">
      <alignment horizontal="center" vertical="center"/>
    </xf>
    <xf numFmtId="165" fontId="25" fillId="2" borderId="5" xfId="0" applyNumberFormat="1" applyFont="1" applyFill="1" applyBorder="1" applyAlignment="1">
      <alignment horizontal="center" vertical="center"/>
    </xf>
    <xf numFmtId="4" fontId="25" fillId="2" borderId="18" xfId="0" applyNumberFormat="1" applyFont="1" applyFill="1" applyBorder="1" applyAlignment="1">
      <alignment vertical="center"/>
    </xf>
    <xf numFmtId="4" fontId="25" fillId="2" borderId="5" xfId="0" applyNumberFormat="1" applyFont="1" applyFill="1" applyBorder="1" applyAlignment="1">
      <alignment vertical="center"/>
    </xf>
    <xf numFmtId="4" fontId="9" fillId="2" borderId="29" xfId="0" applyNumberFormat="1" applyFont="1" applyFill="1" applyBorder="1" applyAlignment="1">
      <alignment horizontal="center" vertical="center"/>
    </xf>
    <xf numFmtId="0" fontId="12" fillId="0" borderId="127" xfId="0" applyFont="1" applyBorder="1" applyAlignment="1">
      <alignment horizontal="center" vertical="center"/>
    </xf>
    <xf numFmtId="0" fontId="12" fillId="0" borderId="168" xfId="0" applyFont="1" applyBorder="1" applyAlignment="1">
      <alignment horizontal="center" vertical="center"/>
    </xf>
    <xf numFmtId="49" fontId="12" fillId="0" borderId="127" xfId="0" applyNumberFormat="1" applyFont="1" applyBorder="1" applyAlignment="1">
      <alignment horizontal="center" vertical="center"/>
    </xf>
    <xf numFmtId="0" fontId="1" fillId="0" borderId="0" xfId="7"/>
    <xf numFmtId="0" fontId="11" fillId="4" borderId="34" xfId="7" applyFont="1" applyFill="1" applyBorder="1" applyAlignment="1">
      <alignment horizontal="center" vertical="center"/>
    </xf>
    <xf numFmtId="0" fontId="11" fillId="4" borderId="151" xfId="7" applyFont="1" applyFill="1" applyBorder="1" applyAlignment="1">
      <alignment horizontal="center" vertical="center"/>
    </xf>
    <xf numFmtId="0" fontId="11" fillId="4" borderId="125" xfId="7" applyFont="1" applyFill="1" applyBorder="1" applyAlignment="1">
      <alignment horizontal="center" vertical="center"/>
    </xf>
    <xf numFmtId="0" fontId="13" fillId="4" borderId="125" xfId="7" applyFont="1" applyFill="1" applyBorder="1" applyAlignment="1">
      <alignment horizontal="center" vertical="center"/>
    </xf>
    <xf numFmtId="0" fontId="12" fillId="0" borderId="27" xfId="7" applyFont="1" applyBorder="1" applyAlignment="1">
      <alignment horizontal="center" vertical="center"/>
    </xf>
    <xf numFmtId="0" fontId="4" fillId="0" borderId="130" xfId="7" applyFont="1" applyBorder="1" applyAlignment="1">
      <alignment horizontal="center" vertical="center"/>
    </xf>
    <xf numFmtId="0" fontId="34" fillId="0" borderId="22" xfId="7" applyFont="1" applyBorder="1" applyAlignment="1">
      <alignment horizontal="center" vertical="center"/>
    </xf>
    <xf numFmtId="167" fontId="34" fillId="0" borderId="22" xfId="7" applyNumberFormat="1" applyFont="1" applyBorder="1" applyAlignment="1">
      <alignment horizontal="center" vertical="center"/>
    </xf>
    <xf numFmtId="0" fontId="12" fillId="0" borderId="16" xfId="7" applyFont="1" applyBorder="1" applyAlignment="1">
      <alignment horizontal="center" vertical="center"/>
    </xf>
    <xf numFmtId="0" fontId="4" fillId="0" borderId="132" xfId="8" applyFont="1" applyBorder="1" applyAlignment="1">
      <alignment horizontal="center" vertical="center" wrapText="1"/>
    </xf>
    <xf numFmtId="0" fontId="34" fillId="0" borderId="15" xfId="8" applyFont="1" applyBorder="1" applyAlignment="1">
      <alignment horizontal="center" vertical="center" wrapText="1"/>
    </xf>
    <xf numFmtId="167" fontId="34" fillId="0" borderId="15" xfId="8" applyNumberFormat="1" applyFont="1" applyBorder="1" applyAlignment="1">
      <alignment horizontal="center" vertical="center" wrapText="1"/>
    </xf>
    <xf numFmtId="168" fontId="11" fillId="9" borderId="151" xfId="7" applyNumberFormat="1" applyFont="1" applyFill="1" applyBorder="1" applyAlignment="1">
      <alignment horizontal="center" vertical="center"/>
    </xf>
    <xf numFmtId="169" fontId="1" fillId="0" borderId="0" xfId="7" applyNumberFormat="1"/>
    <xf numFmtId="167" fontId="17" fillId="11" borderId="151" xfId="5" applyNumberFormat="1" applyFont="1" applyFill="1" applyBorder="1" applyAlignment="1">
      <alignment horizontal="center" vertical="center"/>
    </xf>
    <xf numFmtId="0" fontId="7" fillId="7" borderId="18" xfId="1" applyFont="1" applyFill="1" applyBorder="1" applyAlignment="1">
      <alignment horizontal="center" vertical="center"/>
    </xf>
    <xf numFmtId="0" fontId="5" fillId="3" borderId="117" xfId="0" applyFont="1" applyFill="1" applyBorder="1" applyAlignment="1">
      <alignment horizontal="center" vertical="center"/>
    </xf>
    <xf numFmtId="0" fontId="4" fillId="5" borderId="115" xfId="0" applyFont="1" applyFill="1" applyBorder="1" applyAlignment="1">
      <alignment horizontal="center" vertical="center"/>
    </xf>
    <xf numFmtId="0" fontId="12" fillId="5" borderId="115" xfId="0" applyFont="1" applyFill="1" applyBorder="1" applyAlignment="1">
      <alignment horizontal="center" vertical="center"/>
    </xf>
    <xf numFmtId="0" fontId="12" fillId="5" borderId="116" xfId="0" applyFont="1" applyFill="1" applyBorder="1" applyAlignment="1">
      <alignment horizontal="center" vertical="center"/>
    </xf>
    <xf numFmtId="0" fontId="4" fillId="5" borderId="11" xfId="0" applyFont="1" applyFill="1" applyBorder="1" applyAlignment="1">
      <alignment horizontal="center" vertical="center"/>
    </xf>
    <xf numFmtId="0" fontId="4" fillId="5" borderId="10" xfId="0" applyFont="1" applyFill="1" applyBorder="1" applyAlignment="1">
      <alignment horizontal="center" vertical="center"/>
    </xf>
    <xf numFmtId="0" fontId="3" fillId="7" borderId="0" xfId="2" applyFill="1"/>
    <xf numFmtId="0" fontId="16" fillId="0" borderId="131" xfId="1" applyFont="1" applyBorder="1" applyAlignment="1">
      <alignment horizontal="left" vertical="center" wrapText="1"/>
    </xf>
    <xf numFmtId="167" fontId="16" fillId="0" borderId="131" xfId="1" applyNumberFormat="1" applyFont="1" applyBorder="1" applyAlignment="1">
      <alignment horizontal="center" vertical="center" wrapText="1"/>
    </xf>
    <xf numFmtId="12" fontId="12" fillId="2" borderId="26" xfId="0" applyNumberFormat="1" applyFont="1" applyFill="1" applyBorder="1" applyAlignment="1">
      <alignment horizontal="center" vertical="center"/>
    </xf>
    <xf numFmtId="0" fontId="12" fillId="2" borderId="20" xfId="0" applyFont="1" applyFill="1" applyBorder="1" applyAlignment="1">
      <alignment horizontal="center" vertical="center"/>
    </xf>
    <xf numFmtId="167" fontId="12" fillId="2" borderId="132" xfId="0" applyNumberFormat="1" applyFont="1" applyFill="1" applyBorder="1" applyAlignment="1">
      <alignment horizontal="center" vertical="center"/>
    </xf>
    <xf numFmtId="167" fontId="12" fillId="2" borderId="131" xfId="0" applyNumberFormat="1" applyFont="1" applyFill="1" applyBorder="1" applyAlignment="1">
      <alignment horizontal="center" vertical="center"/>
    </xf>
    <xf numFmtId="167" fontId="16" fillId="0" borderId="27" xfId="1" applyNumberFormat="1" applyFont="1" applyBorder="1" applyAlignment="1">
      <alignment horizontal="center" vertical="center" wrapText="1"/>
    </xf>
    <xf numFmtId="167" fontId="16" fillId="0" borderId="16" xfId="1" applyNumberFormat="1" applyFont="1" applyBorder="1" applyAlignment="1">
      <alignment horizontal="center" vertical="center" wrapText="1"/>
    </xf>
    <xf numFmtId="167" fontId="16" fillId="0" borderId="9" xfId="1" applyNumberFormat="1" applyFont="1" applyBorder="1" applyAlignment="1">
      <alignment horizontal="center" vertical="center" wrapText="1"/>
    </xf>
    <xf numFmtId="0" fontId="3" fillId="0" borderId="132" xfId="2" applyBorder="1" applyAlignment="1">
      <alignment horizontal="center" vertical="center"/>
    </xf>
    <xf numFmtId="0" fontId="3" fillId="0" borderId="131" xfId="2" applyBorder="1" applyAlignment="1">
      <alignment horizontal="center" vertical="center"/>
    </xf>
    <xf numFmtId="167" fontId="3" fillId="0" borderId="131" xfId="9" applyNumberFormat="1" applyFont="1" applyBorder="1" applyAlignment="1">
      <alignment horizontal="center" vertical="center"/>
    </xf>
    <xf numFmtId="167" fontId="3" fillId="0" borderId="132" xfId="9" applyNumberFormat="1" applyFont="1" applyBorder="1" applyAlignment="1">
      <alignment horizontal="center" vertical="center"/>
    </xf>
    <xf numFmtId="0" fontId="3" fillId="0" borderId="169" xfId="2" applyBorder="1" applyAlignment="1">
      <alignment horizontal="center" vertical="center"/>
    </xf>
    <xf numFmtId="167" fontId="3" fillId="0" borderId="169" xfId="9" applyNumberFormat="1" applyFont="1" applyBorder="1" applyAlignment="1">
      <alignment horizontal="center" vertical="center"/>
    </xf>
    <xf numFmtId="167" fontId="16" fillId="0" borderId="169" xfId="1" applyNumberFormat="1" applyFont="1" applyBorder="1" applyAlignment="1">
      <alignment horizontal="center" vertical="center" wrapText="1"/>
    </xf>
    <xf numFmtId="0" fontId="3" fillId="0" borderId="114" xfId="2" applyBorder="1" applyAlignment="1">
      <alignment horizontal="center" vertical="center"/>
    </xf>
    <xf numFmtId="167" fontId="3" fillId="0" borderId="114" xfId="9" applyNumberFormat="1" applyFont="1" applyBorder="1" applyAlignment="1">
      <alignment horizontal="center" vertical="center"/>
    </xf>
    <xf numFmtId="0" fontId="19" fillId="7" borderId="135" xfId="0" applyFont="1" applyFill="1" applyBorder="1" applyAlignment="1">
      <alignment vertical="center" wrapText="1"/>
    </xf>
    <xf numFmtId="0" fontId="19" fillId="7" borderId="2" xfId="0" applyFont="1" applyFill="1" applyBorder="1" applyAlignment="1">
      <alignment vertical="center" wrapText="1"/>
    </xf>
    <xf numFmtId="0" fontId="11" fillId="7" borderId="151" xfId="0" applyFont="1" applyFill="1" applyBorder="1" applyAlignment="1">
      <alignment horizontal="center" vertical="center" wrapText="1"/>
    </xf>
    <xf numFmtId="0" fontId="19" fillId="4" borderId="2" xfId="0" applyFont="1" applyFill="1" applyBorder="1" applyAlignment="1">
      <alignment vertical="center" wrapText="1"/>
    </xf>
    <xf numFmtId="167" fontId="15" fillId="0" borderId="0" xfId="1" applyNumberFormat="1" applyFont="1" applyAlignment="1">
      <alignment horizontal="center"/>
    </xf>
    <xf numFmtId="165" fontId="25" fillId="2" borderId="126" xfId="0" applyNumberFormat="1" applyFont="1" applyFill="1" applyBorder="1" applyAlignment="1">
      <alignment horizontal="left" vertical="center"/>
    </xf>
    <xf numFmtId="3" fontId="25" fillId="2" borderId="25" xfId="0" applyNumberFormat="1" applyFont="1" applyFill="1" applyBorder="1" applyAlignment="1">
      <alignment horizontal="center"/>
    </xf>
    <xf numFmtId="165" fontId="25" fillId="2" borderId="25" xfId="0" applyNumberFormat="1" applyFont="1" applyFill="1" applyBorder="1" applyAlignment="1">
      <alignment horizontal="center"/>
    </xf>
    <xf numFmtId="4" fontId="25" fillId="2" borderId="25" xfId="0" applyNumberFormat="1" applyFont="1" applyFill="1" applyBorder="1" applyAlignment="1">
      <alignment horizontal="center" vertical="center"/>
    </xf>
    <xf numFmtId="165" fontId="25" fillId="2" borderId="19" xfId="0" applyNumberFormat="1" applyFont="1" applyFill="1" applyBorder="1" applyAlignment="1">
      <alignment horizontal="center" vertical="center"/>
    </xf>
    <xf numFmtId="165" fontId="25" fillId="2" borderId="129" xfId="0" applyNumberFormat="1" applyFont="1" applyFill="1" applyBorder="1" applyAlignment="1">
      <alignment horizontal="left" vertical="center"/>
    </xf>
    <xf numFmtId="3" fontId="25" fillId="2" borderId="107" xfId="0" applyNumberFormat="1" applyFont="1" applyFill="1" applyBorder="1" applyAlignment="1">
      <alignment horizontal="center"/>
    </xf>
    <xf numFmtId="4" fontId="25" fillId="2" borderId="107" xfId="0" applyNumberFormat="1" applyFont="1" applyFill="1" applyBorder="1" applyAlignment="1">
      <alignment horizontal="center"/>
    </xf>
    <xf numFmtId="165" fontId="25" fillId="2" borderId="107" xfId="0" applyNumberFormat="1" applyFont="1" applyFill="1" applyBorder="1" applyAlignment="1">
      <alignment horizontal="center" vertical="center"/>
    </xf>
    <xf numFmtId="167" fontId="25" fillId="2" borderId="107" xfId="0" applyNumberFormat="1" applyFont="1" applyFill="1" applyBorder="1" applyAlignment="1">
      <alignment horizontal="center" vertical="center"/>
    </xf>
    <xf numFmtId="167" fontId="25" fillId="2" borderId="171" xfId="0" applyNumberFormat="1" applyFont="1" applyFill="1" applyBorder="1" applyAlignment="1">
      <alignment horizontal="center"/>
    </xf>
    <xf numFmtId="4" fontId="25" fillId="2" borderId="25" xfId="0" applyNumberFormat="1" applyFont="1" applyFill="1" applyBorder="1" applyAlignment="1">
      <alignment horizontal="center"/>
    </xf>
    <xf numFmtId="0" fontId="8" fillId="3" borderId="172" xfId="0" applyFont="1" applyFill="1" applyBorder="1"/>
    <xf numFmtId="0" fontId="8" fillId="3" borderId="172" xfId="0" applyFont="1" applyFill="1" applyBorder="1" applyAlignment="1">
      <alignment vertical="center"/>
    </xf>
    <xf numFmtId="0" fontId="8" fillId="3" borderId="174" xfId="0" applyFont="1" applyFill="1" applyBorder="1"/>
    <xf numFmtId="165" fontId="28" fillId="12" borderId="0" xfId="0" applyNumberFormat="1" applyFont="1" applyFill="1" applyAlignment="1">
      <alignment horizontal="center" vertical="center"/>
    </xf>
    <xf numFmtId="3" fontId="0" fillId="12" borderId="0" xfId="0" applyNumberFormat="1" applyFill="1" applyAlignment="1">
      <alignment horizontal="center" vertical="center"/>
    </xf>
    <xf numFmtId="2" fontId="0" fillId="12" borderId="0" xfId="0" applyNumberFormat="1" applyFill="1" applyAlignment="1">
      <alignment horizontal="center" vertical="center"/>
    </xf>
    <xf numFmtId="0" fontId="12" fillId="2" borderId="22" xfId="0" applyFont="1" applyFill="1" applyBorder="1" applyAlignment="1">
      <alignment horizontal="center" vertical="center"/>
    </xf>
    <xf numFmtId="167" fontId="3" fillId="0" borderId="0" xfId="2" applyNumberFormat="1"/>
    <xf numFmtId="167" fontId="26" fillId="2" borderId="18" xfId="0" applyNumberFormat="1" applyFont="1" applyFill="1" applyBorder="1" applyAlignment="1">
      <alignment horizontal="center" vertical="center"/>
    </xf>
    <xf numFmtId="12" fontId="12" fillId="2" borderId="12" xfId="0" applyNumberFormat="1" applyFont="1" applyFill="1" applyBorder="1" applyAlignment="1">
      <alignment horizontal="center" vertical="center"/>
    </xf>
    <xf numFmtId="0" fontId="12" fillId="2" borderId="14" xfId="0" applyFont="1" applyFill="1" applyBorder="1" applyAlignment="1">
      <alignment horizontal="center" vertical="center"/>
    </xf>
    <xf numFmtId="167" fontId="12" fillId="2" borderId="169" xfId="0" applyNumberFormat="1" applyFont="1" applyFill="1" applyBorder="1" applyAlignment="1">
      <alignment horizontal="center" vertical="center"/>
    </xf>
    <xf numFmtId="167" fontId="12" fillId="2" borderId="114" xfId="0" applyNumberFormat="1" applyFont="1" applyFill="1" applyBorder="1" applyAlignment="1">
      <alignment horizontal="center" vertical="center"/>
    </xf>
    <xf numFmtId="167" fontId="17" fillId="9" borderId="151" xfId="5" applyNumberFormat="1" applyFont="1" applyFill="1" applyBorder="1" applyAlignment="1">
      <alignment horizontal="center" vertical="center"/>
    </xf>
    <xf numFmtId="167" fontId="6" fillId="9" borderId="3" xfId="1" applyNumberFormat="1" applyFont="1" applyFill="1" applyBorder="1" applyAlignment="1">
      <alignment horizontal="center" vertical="center"/>
    </xf>
    <xf numFmtId="167" fontId="6" fillId="9" borderId="34" xfId="1" applyNumberFormat="1" applyFont="1" applyFill="1" applyBorder="1" applyAlignment="1">
      <alignment horizontal="center" vertical="center"/>
    </xf>
    <xf numFmtId="167" fontId="6" fillId="9" borderId="151" xfId="1" applyNumberFormat="1" applyFont="1" applyFill="1" applyBorder="1" applyAlignment="1">
      <alignment horizontal="center" vertical="center"/>
    </xf>
    <xf numFmtId="0" fontId="5" fillId="3" borderId="34"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3" borderId="29" xfId="0" applyFont="1" applyFill="1" applyBorder="1" applyAlignment="1">
      <alignment horizontal="center" vertical="center"/>
    </xf>
    <xf numFmtId="49" fontId="8" fillId="2" borderId="98" xfId="0" applyNumberFormat="1" applyFont="1" applyFill="1" applyBorder="1" applyAlignment="1">
      <alignment horizontal="center" vertical="center"/>
    </xf>
    <xf numFmtId="0" fontId="8" fillId="2" borderId="98" xfId="0" applyFont="1" applyFill="1" applyBorder="1" applyAlignment="1">
      <alignment horizontal="center" vertical="center"/>
    </xf>
    <xf numFmtId="0" fontId="8" fillId="2" borderId="92" xfId="0" applyFont="1" applyFill="1" applyBorder="1" applyAlignment="1">
      <alignment horizontal="center" vertical="center"/>
    </xf>
    <xf numFmtId="167" fontId="25" fillId="2" borderId="28" xfId="0" applyNumberFormat="1" applyFont="1" applyFill="1" applyBorder="1" applyAlignment="1">
      <alignment horizontal="center" vertical="center"/>
    </xf>
    <xf numFmtId="49" fontId="7" fillId="8" borderId="128" xfId="1" applyNumberFormat="1" applyFont="1" applyFill="1" applyBorder="1" applyAlignment="1">
      <alignment horizontal="center" vertical="center" wrapText="1"/>
    </xf>
    <xf numFmtId="0" fontId="7" fillId="8" borderId="35" xfId="1" applyFont="1" applyFill="1" applyBorder="1" applyAlignment="1">
      <alignment horizontal="center" vertical="center"/>
    </xf>
    <xf numFmtId="0" fontId="7" fillId="8" borderId="105" xfId="1" applyFont="1" applyFill="1" applyBorder="1" applyAlignment="1">
      <alignment horizontal="center" vertical="center" wrapText="1"/>
    </xf>
    <xf numFmtId="0" fontId="5" fillId="3" borderId="33" xfId="7" applyFont="1" applyFill="1" applyBorder="1" applyAlignment="1">
      <alignment horizontal="center" vertical="center"/>
    </xf>
    <xf numFmtId="0" fontId="12" fillId="5" borderId="117" xfId="0" applyFont="1" applyFill="1" applyBorder="1" applyAlignment="1">
      <alignment horizontal="center" vertical="center"/>
    </xf>
    <xf numFmtId="0" fontId="4" fillId="5" borderId="5" xfId="0" applyFont="1" applyFill="1" applyBorder="1" applyAlignment="1">
      <alignment horizontal="center" vertical="center"/>
    </xf>
    <xf numFmtId="0" fontId="8" fillId="2" borderId="176" xfId="0" applyFont="1" applyFill="1" applyBorder="1" applyAlignment="1">
      <alignment horizontal="center" vertical="center"/>
    </xf>
    <xf numFmtId="0" fontId="8" fillId="2" borderId="177" xfId="0" applyFont="1" applyFill="1" applyBorder="1" applyAlignment="1">
      <alignment horizontal="center" vertical="center"/>
    </xf>
    <xf numFmtId="0" fontId="8" fillId="2" borderId="15" xfId="0" applyFont="1" applyFill="1" applyBorder="1" applyAlignment="1">
      <alignment horizontal="center" vertical="center"/>
    </xf>
    <xf numFmtId="49" fontId="8" fillId="2" borderId="15" xfId="0" applyNumberFormat="1" applyFont="1" applyFill="1" applyBorder="1" applyAlignment="1">
      <alignment horizontal="center" vertical="center"/>
    </xf>
    <xf numFmtId="0" fontId="8" fillId="2" borderId="178" xfId="0" applyFont="1" applyFill="1" applyBorder="1" applyAlignment="1">
      <alignment horizontal="center" vertical="center"/>
    </xf>
    <xf numFmtId="49" fontId="8" fillId="2" borderId="17" xfId="0" applyNumberFormat="1" applyFont="1" applyFill="1" applyBorder="1" applyAlignment="1">
      <alignment horizontal="center" vertical="center"/>
    </xf>
    <xf numFmtId="0" fontId="8" fillId="2" borderId="28" xfId="0" applyFont="1" applyFill="1" applyBorder="1" applyAlignment="1">
      <alignment horizontal="center" vertical="center"/>
    </xf>
    <xf numFmtId="0" fontId="8" fillId="2" borderId="17" xfId="0" applyFont="1" applyFill="1" applyBorder="1" applyAlignment="1">
      <alignment horizontal="center" vertical="center"/>
    </xf>
    <xf numFmtId="0" fontId="8" fillId="3" borderId="174" xfId="0" applyFont="1" applyFill="1" applyBorder="1" applyAlignment="1">
      <alignment vertical="center"/>
    </xf>
    <xf numFmtId="0" fontId="19" fillId="4" borderId="1" xfId="0" applyFont="1" applyFill="1" applyBorder="1" applyAlignment="1">
      <alignment vertical="center" wrapText="1"/>
    </xf>
    <xf numFmtId="164" fontId="37" fillId="10" borderId="168" xfId="9" applyFont="1" applyFill="1" applyBorder="1" applyAlignment="1">
      <alignment horizontal="center" vertical="center"/>
    </xf>
    <xf numFmtId="164" fontId="37" fillId="10" borderId="17" xfId="9" applyFont="1" applyFill="1" applyBorder="1" applyAlignment="1">
      <alignment horizontal="center" vertical="center"/>
    </xf>
    <xf numFmtId="49" fontId="7" fillId="8" borderId="112" xfId="1" applyNumberFormat="1" applyFont="1" applyFill="1" applyBorder="1" applyAlignment="1">
      <alignment horizontal="center" vertical="center" wrapText="1"/>
    </xf>
    <xf numFmtId="0" fontId="36" fillId="13" borderId="34" xfId="0" applyFont="1" applyFill="1" applyBorder="1" applyAlignment="1">
      <alignment horizontal="center" vertical="center"/>
    </xf>
    <xf numFmtId="0" fontId="36" fillId="13" borderId="33" xfId="0" applyFont="1" applyFill="1" applyBorder="1" applyAlignment="1">
      <alignment horizontal="center" vertical="center"/>
    </xf>
    <xf numFmtId="0" fontId="36" fillId="13" borderId="125" xfId="0" applyFont="1" applyFill="1" applyBorder="1" applyAlignment="1">
      <alignment horizontal="center" vertical="center"/>
    </xf>
    <xf numFmtId="0" fontId="5" fillId="10" borderId="35" xfId="0" applyFont="1" applyFill="1" applyBorder="1" applyAlignment="1">
      <alignment horizontal="center" vertical="center" wrapText="1"/>
    </xf>
    <xf numFmtId="0" fontId="5" fillId="10" borderId="32" xfId="0" applyFont="1" applyFill="1" applyBorder="1" applyAlignment="1">
      <alignment horizontal="center" vertical="center" wrapText="1"/>
    </xf>
    <xf numFmtId="0" fontId="5" fillId="10" borderId="31" xfId="0" applyFont="1" applyFill="1" applyBorder="1" applyAlignment="1">
      <alignment horizontal="center" vertical="center" wrapText="1"/>
    </xf>
    <xf numFmtId="0" fontId="40" fillId="7" borderId="34" xfId="0" applyFont="1" applyFill="1" applyBorder="1" applyAlignment="1">
      <alignment horizontal="center" vertical="center"/>
    </xf>
    <xf numFmtId="0" fontId="40" fillId="7" borderId="33" xfId="0" applyFont="1" applyFill="1" applyBorder="1" applyAlignment="1">
      <alignment horizontal="center" vertical="center"/>
    </xf>
    <xf numFmtId="0" fontId="40" fillId="7" borderId="125" xfId="0" applyFont="1" applyFill="1" applyBorder="1" applyAlignment="1">
      <alignment horizontal="center" vertical="center"/>
    </xf>
    <xf numFmtId="0" fontId="19" fillId="10" borderId="35" xfId="0" applyFont="1" applyFill="1" applyBorder="1" applyAlignment="1">
      <alignment horizontal="center" vertical="center" wrapText="1"/>
    </xf>
    <xf numFmtId="0" fontId="19" fillId="10" borderId="32" xfId="0" applyFont="1" applyFill="1" applyBorder="1" applyAlignment="1">
      <alignment horizontal="center" vertical="center" wrapText="1"/>
    </xf>
    <xf numFmtId="0" fontId="19" fillId="10" borderId="31" xfId="0" applyFont="1" applyFill="1" applyBorder="1" applyAlignment="1">
      <alignment horizontal="center" vertical="center" wrapText="1"/>
    </xf>
    <xf numFmtId="0" fontId="19" fillId="10" borderId="36" xfId="0" applyFont="1" applyFill="1" applyBorder="1" applyAlignment="1">
      <alignment horizontal="center" vertical="center" wrapText="1"/>
    </xf>
    <xf numFmtId="0" fontId="19" fillId="10" borderId="0" xfId="0" applyFont="1" applyFill="1" applyAlignment="1">
      <alignment horizontal="center" vertical="center" wrapText="1"/>
    </xf>
    <xf numFmtId="0" fontId="19" fillId="10" borderId="37" xfId="0" applyFont="1" applyFill="1" applyBorder="1" applyAlignment="1">
      <alignment horizontal="center" vertical="center" wrapText="1"/>
    </xf>
    <xf numFmtId="0" fontId="19" fillId="10" borderId="3" xfId="0" applyFont="1" applyFill="1" applyBorder="1" applyAlignment="1">
      <alignment horizontal="center" vertical="center" wrapText="1"/>
    </xf>
    <xf numFmtId="0" fontId="19" fillId="10" borderId="2" xfId="0" applyFont="1" applyFill="1" applyBorder="1" applyAlignment="1">
      <alignment horizontal="center" vertical="center" wrapText="1"/>
    </xf>
    <xf numFmtId="0" fontId="19" fillId="10" borderId="1" xfId="0" applyFont="1" applyFill="1" applyBorder="1" applyAlignment="1">
      <alignment horizontal="center" vertical="center" wrapText="1"/>
    </xf>
    <xf numFmtId="0" fontId="5" fillId="9" borderId="152" xfId="0" applyFont="1" applyFill="1" applyBorder="1" applyAlignment="1">
      <alignment horizontal="center" vertical="center" wrapText="1"/>
    </xf>
    <xf numFmtId="0" fontId="5" fillId="9" borderId="153" xfId="0" applyFont="1" applyFill="1" applyBorder="1" applyAlignment="1">
      <alignment horizontal="center" vertical="center" wrapText="1"/>
    </xf>
    <xf numFmtId="0" fontId="5" fillId="3" borderId="30" xfId="0" applyFont="1" applyFill="1" applyBorder="1" applyAlignment="1">
      <alignment horizontal="center" vertical="center"/>
    </xf>
    <xf numFmtId="0" fontId="5" fillId="3" borderId="29" xfId="0" applyFont="1" applyFill="1" applyBorder="1" applyAlignment="1">
      <alignment horizontal="center" vertical="center"/>
    </xf>
    <xf numFmtId="0" fontId="6" fillId="13" borderId="34" xfId="0" applyFont="1" applyFill="1" applyBorder="1" applyAlignment="1">
      <alignment horizontal="left" vertical="center"/>
    </xf>
    <xf numFmtId="0" fontId="6" fillId="13" borderId="125" xfId="0" applyFont="1" applyFill="1" applyBorder="1" applyAlignment="1">
      <alignment horizontal="left" vertical="center"/>
    </xf>
    <xf numFmtId="0" fontId="5" fillId="9" borderId="150"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3" borderId="125" xfId="0" applyFont="1" applyFill="1" applyBorder="1" applyAlignment="1">
      <alignment horizontal="center" vertical="center" wrapText="1"/>
    </xf>
    <xf numFmtId="0" fontId="5" fillId="7" borderId="35" xfId="0" applyFont="1" applyFill="1" applyBorder="1" applyAlignment="1">
      <alignment horizontal="center" vertical="center"/>
    </xf>
    <xf numFmtId="0" fontId="5" fillId="7" borderId="32" xfId="0" applyFont="1" applyFill="1" applyBorder="1" applyAlignment="1">
      <alignment horizontal="center" vertical="center"/>
    </xf>
    <xf numFmtId="0" fontId="5" fillId="7" borderId="31" xfId="0" applyFont="1" applyFill="1" applyBorder="1" applyAlignment="1">
      <alignment horizontal="center" vertical="center"/>
    </xf>
    <xf numFmtId="0" fontId="5" fillId="7" borderId="34" xfId="0" applyFont="1" applyFill="1" applyBorder="1" applyAlignment="1">
      <alignment horizontal="center" vertical="center"/>
    </xf>
    <xf numFmtId="0" fontId="5" fillId="7" borderId="33" xfId="0" applyFont="1" applyFill="1" applyBorder="1" applyAlignment="1">
      <alignment horizontal="center" vertical="center"/>
    </xf>
    <xf numFmtId="0" fontId="5" fillId="7" borderId="125" xfId="0" applyFont="1" applyFill="1" applyBorder="1" applyAlignment="1">
      <alignment horizontal="center" vertical="center"/>
    </xf>
    <xf numFmtId="0" fontId="5" fillId="3" borderId="35"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5" fillId="9" borderId="34" xfId="0" applyFont="1" applyFill="1" applyBorder="1" applyAlignment="1">
      <alignment horizontal="left" vertical="center" wrapText="1"/>
    </xf>
    <xf numFmtId="0" fontId="5" fillId="9" borderId="125" xfId="0" applyFont="1" applyFill="1" applyBorder="1" applyAlignment="1">
      <alignment horizontal="left" vertical="center" wrapText="1"/>
    </xf>
    <xf numFmtId="0" fontId="11" fillId="2" borderId="6" xfId="0" applyFont="1" applyFill="1" applyBorder="1" applyAlignment="1">
      <alignment horizontal="left" vertical="center"/>
    </xf>
    <xf numFmtId="0" fontId="11" fillId="2" borderId="4" xfId="0" applyFont="1" applyFill="1" applyBorder="1" applyAlignment="1">
      <alignment horizontal="left" vertical="center"/>
    </xf>
    <xf numFmtId="0" fontId="5" fillId="3" borderId="170" xfId="0" applyFont="1" applyFill="1" applyBorder="1" applyAlignment="1">
      <alignment horizontal="left" vertical="center"/>
    </xf>
    <xf numFmtId="0" fontId="5" fillId="3" borderId="22"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17" xfId="0" applyFont="1" applyFill="1" applyBorder="1" applyAlignment="1">
      <alignment horizontal="left" vertical="center"/>
    </xf>
    <xf numFmtId="0" fontId="11" fillId="2" borderId="16" xfId="0" applyFont="1" applyFill="1" applyBorder="1" applyAlignment="1">
      <alignment horizontal="left" vertical="center"/>
    </xf>
    <xf numFmtId="0" fontId="11" fillId="2" borderId="15" xfId="0" applyFont="1" applyFill="1" applyBorder="1" applyAlignment="1">
      <alignment horizontal="left" vertical="center"/>
    </xf>
    <xf numFmtId="0" fontId="4" fillId="16" borderId="34" xfId="0" applyFont="1" applyFill="1" applyBorder="1" applyAlignment="1">
      <alignment horizontal="center" vertical="center"/>
    </xf>
    <xf numFmtId="0" fontId="4" fillId="16" borderId="33" xfId="0" applyFont="1" applyFill="1" applyBorder="1" applyAlignment="1">
      <alignment horizontal="center" vertical="center"/>
    </xf>
    <xf numFmtId="0" fontId="4" fillId="16" borderId="125" xfId="0" applyFont="1" applyFill="1" applyBorder="1" applyAlignment="1">
      <alignment horizontal="center" vertical="center"/>
    </xf>
    <xf numFmtId="0" fontId="5" fillId="3" borderId="136" xfId="0" applyFont="1" applyFill="1" applyBorder="1" applyAlignment="1">
      <alignment horizontal="center" vertical="center"/>
    </xf>
    <xf numFmtId="0" fontId="8" fillId="3" borderId="48" xfId="0" applyFont="1" applyFill="1" applyBorder="1" applyAlignment="1">
      <alignment horizontal="left" vertical="center"/>
    </xf>
    <xf numFmtId="0" fontId="8" fillId="3" borderId="49" xfId="0" applyFont="1" applyFill="1" applyBorder="1" applyAlignment="1">
      <alignment horizontal="left" vertical="center"/>
    </xf>
    <xf numFmtId="0" fontId="8" fillId="3" borderId="50" xfId="0" applyFont="1" applyFill="1" applyBorder="1" applyAlignment="1">
      <alignment horizontal="center" vertical="center"/>
    </xf>
    <xf numFmtId="0" fontId="8" fillId="3" borderId="51" xfId="0" applyFont="1" applyFill="1" applyBorder="1" applyAlignment="1">
      <alignment horizontal="center" vertical="center"/>
    </xf>
    <xf numFmtId="0" fontId="8" fillId="3" borderId="52" xfId="0" applyFont="1" applyFill="1" applyBorder="1" applyAlignment="1">
      <alignment horizontal="center" vertical="center"/>
    </xf>
    <xf numFmtId="0" fontId="8" fillId="3" borderId="53" xfId="0" applyFont="1" applyFill="1" applyBorder="1" applyAlignment="1">
      <alignment horizontal="left" vertical="center"/>
    </xf>
    <xf numFmtId="0" fontId="8" fillId="3" borderId="54" xfId="0" applyFont="1" applyFill="1" applyBorder="1" applyAlignment="1">
      <alignment horizontal="left" vertical="center"/>
    </xf>
    <xf numFmtId="0" fontId="8" fillId="3" borderId="44" xfId="0" applyFont="1" applyFill="1" applyBorder="1" applyAlignment="1">
      <alignment horizontal="center" vertical="center"/>
    </xf>
    <xf numFmtId="0" fontId="8" fillId="3" borderId="47" xfId="0" applyFont="1" applyFill="1" applyBorder="1" applyAlignment="1">
      <alignment horizontal="center" vertical="center"/>
    </xf>
    <xf numFmtId="0" fontId="8" fillId="3" borderId="173" xfId="0" applyFont="1" applyFill="1" applyBorder="1" applyAlignment="1">
      <alignment horizontal="center" vertical="center"/>
    </xf>
    <xf numFmtId="0" fontId="6" fillId="7" borderId="35" xfId="0" applyFont="1" applyFill="1" applyBorder="1" applyAlignment="1">
      <alignment horizontal="center" vertical="center"/>
    </xf>
    <xf numFmtId="0" fontId="6" fillId="7" borderId="32" xfId="0" applyFont="1" applyFill="1" applyBorder="1" applyAlignment="1">
      <alignment horizontal="center" vertical="center"/>
    </xf>
    <xf numFmtId="0" fontId="6" fillId="7" borderId="31" xfId="0" applyFont="1" applyFill="1" applyBorder="1" applyAlignment="1">
      <alignment horizontal="center" vertical="center"/>
    </xf>
    <xf numFmtId="0" fontId="6" fillId="7" borderId="36" xfId="0" applyFont="1" applyFill="1" applyBorder="1" applyAlignment="1">
      <alignment horizontal="center" vertical="center"/>
    </xf>
    <xf numFmtId="0" fontId="6" fillId="7" borderId="0" xfId="0" applyFont="1" applyFill="1" applyAlignment="1">
      <alignment horizontal="center" vertical="center"/>
    </xf>
    <xf numFmtId="0" fontId="6" fillId="7" borderId="37" xfId="0" applyFont="1" applyFill="1" applyBorder="1" applyAlignment="1">
      <alignment horizontal="center" vertical="center"/>
    </xf>
    <xf numFmtId="0" fontId="6" fillId="7" borderId="3" xfId="0" applyFont="1" applyFill="1" applyBorder="1" applyAlignment="1">
      <alignment horizontal="center" vertical="center"/>
    </xf>
    <xf numFmtId="0" fontId="6" fillId="7" borderId="2" xfId="0" applyFont="1" applyFill="1" applyBorder="1" applyAlignment="1">
      <alignment horizontal="center" vertical="center"/>
    </xf>
    <xf numFmtId="0" fontId="6" fillId="7" borderId="1" xfId="0" applyFont="1" applyFill="1" applyBorder="1" applyAlignment="1">
      <alignment horizontal="center" vertical="center"/>
    </xf>
    <xf numFmtId="0" fontId="7" fillId="3" borderId="38"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40" xfId="0" applyFont="1" applyFill="1" applyBorder="1" applyAlignment="1">
      <alignment horizontal="center" vertical="center"/>
    </xf>
    <xf numFmtId="0" fontId="8" fillId="3" borderId="41" xfId="0" applyFont="1" applyFill="1" applyBorder="1" applyAlignment="1">
      <alignment horizontal="left" vertical="center"/>
    </xf>
    <xf numFmtId="0" fontId="8" fillId="3" borderId="42" xfId="0" applyFont="1" applyFill="1" applyBorder="1" applyAlignment="1">
      <alignment horizontal="left" vertical="center"/>
    </xf>
    <xf numFmtId="0" fontId="8" fillId="3" borderId="43" xfId="0" applyFont="1" applyFill="1" applyBorder="1" applyAlignment="1">
      <alignment horizontal="center" vertical="center"/>
    </xf>
    <xf numFmtId="0" fontId="8" fillId="3" borderId="45" xfId="0" applyFont="1" applyFill="1" applyBorder="1" applyAlignment="1">
      <alignment horizontal="center" vertical="center"/>
    </xf>
    <xf numFmtId="0" fontId="8" fillId="3" borderId="172" xfId="0" applyFont="1" applyFill="1" applyBorder="1" applyAlignment="1">
      <alignment horizontal="center" vertical="center"/>
    </xf>
    <xf numFmtId="0" fontId="8" fillId="3" borderId="174" xfId="0" applyFont="1" applyFill="1" applyBorder="1" applyAlignment="1">
      <alignment horizontal="center" vertical="center"/>
    </xf>
    <xf numFmtId="0" fontId="8" fillId="3" borderId="56" xfId="0" applyFont="1" applyFill="1" applyBorder="1" applyAlignment="1">
      <alignment horizontal="center" vertical="center"/>
    </xf>
    <xf numFmtId="0" fontId="8" fillId="3" borderId="57" xfId="0" applyFont="1" applyFill="1" applyBorder="1" applyAlignment="1">
      <alignment horizontal="center" vertical="center"/>
    </xf>
    <xf numFmtId="0" fontId="8" fillId="3" borderId="58" xfId="0" applyFont="1" applyFill="1" applyBorder="1" applyAlignment="1">
      <alignment horizontal="center" vertical="center"/>
    </xf>
    <xf numFmtId="0" fontId="8" fillId="3" borderId="54" xfId="0" applyFont="1" applyFill="1" applyBorder="1" applyAlignment="1">
      <alignment horizontal="center" vertical="center"/>
    </xf>
    <xf numFmtId="0" fontId="8" fillId="3" borderId="55" xfId="0" applyFont="1" applyFill="1" applyBorder="1" applyAlignment="1">
      <alignment horizontal="center" vertical="center"/>
    </xf>
    <xf numFmtId="0" fontId="8" fillId="3" borderId="59" xfId="0" applyFont="1" applyFill="1" applyBorder="1" applyAlignment="1">
      <alignment horizontal="left" vertical="center"/>
    </xf>
    <xf numFmtId="0" fontId="8" fillId="3" borderId="60" xfId="0" applyFont="1" applyFill="1" applyBorder="1" applyAlignment="1">
      <alignment horizontal="left" vertical="center"/>
    </xf>
    <xf numFmtId="0" fontId="8" fillId="3" borderId="61" xfId="0" applyFont="1" applyFill="1" applyBorder="1" applyAlignment="1">
      <alignment horizontal="center" vertical="center"/>
    </xf>
    <xf numFmtId="0" fontId="8" fillId="3" borderId="62" xfId="0" applyFont="1" applyFill="1" applyBorder="1" applyAlignment="1">
      <alignment horizontal="center" vertical="center"/>
    </xf>
    <xf numFmtId="0" fontId="8" fillId="3" borderId="63" xfId="0" applyFont="1" applyFill="1" applyBorder="1" applyAlignment="1">
      <alignment horizontal="center" vertical="center"/>
    </xf>
    <xf numFmtId="0" fontId="8" fillId="3" borderId="64" xfId="0" applyFont="1" applyFill="1" applyBorder="1" applyAlignment="1">
      <alignment horizontal="left" vertical="center"/>
    </xf>
    <xf numFmtId="0" fontId="8" fillId="3" borderId="62" xfId="0" applyFont="1" applyFill="1" applyBorder="1" applyAlignment="1">
      <alignment horizontal="left" vertical="center"/>
    </xf>
    <xf numFmtId="0" fontId="8" fillId="3" borderId="65" xfId="0" applyFont="1" applyFill="1" applyBorder="1" applyAlignment="1">
      <alignment horizontal="center" vertical="center"/>
    </xf>
    <xf numFmtId="0" fontId="8" fillId="3" borderId="66" xfId="0" applyFont="1" applyFill="1" applyBorder="1" applyAlignment="1">
      <alignment horizontal="center" vertical="center"/>
    </xf>
    <xf numFmtId="0" fontId="8" fillId="3" borderId="67" xfId="0" applyFont="1" applyFill="1" applyBorder="1" applyAlignment="1">
      <alignment horizontal="left" vertical="center"/>
    </xf>
    <xf numFmtId="0" fontId="8" fillId="3" borderId="68" xfId="0" applyFont="1" applyFill="1" applyBorder="1" applyAlignment="1">
      <alignment horizontal="left" vertical="center"/>
    </xf>
    <xf numFmtId="0" fontId="8" fillId="3" borderId="122" xfId="0" applyFont="1" applyFill="1" applyBorder="1" applyAlignment="1">
      <alignment horizontal="center" vertical="center"/>
    </xf>
    <xf numFmtId="0" fontId="8" fillId="3" borderId="123" xfId="0" applyFont="1" applyFill="1" applyBorder="1" applyAlignment="1">
      <alignment horizontal="center" vertical="center"/>
    </xf>
    <xf numFmtId="0" fontId="8" fillId="3" borderId="124" xfId="0" applyFont="1" applyFill="1" applyBorder="1" applyAlignment="1">
      <alignment horizontal="center" vertical="center"/>
    </xf>
    <xf numFmtId="0" fontId="8" fillId="3" borderId="71"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72" xfId="0" applyFont="1" applyFill="1" applyBorder="1" applyAlignment="1">
      <alignment horizontal="left" vertical="center"/>
    </xf>
    <xf numFmtId="0" fontId="8" fillId="3" borderId="73" xfId="0" applyFont="1" applyFill="1" applyBorder="1" applyAlignment="1">
      <alignment horizontal="left" vertical="center"/>
    </xf>
    <xf numFmtId="0" fontId="8" fillId="3" borderId="76" xfId="0" applyFont="1" applyFill="1" applyBorder="1" applyAlignment="1">
      <alignment horizontal="left" vertical="center"/>
    </xf>
    <xf numFmtId="0" fontId="8" fillId="3" borderId="77" xfId="0" applyFont="1" applyFill="1" applyBorder="1" applyAlignment="1">
      <alignment horizontal="center" vertical="center"/>
    </xf>
    <xf numFmtId="0" fontId="8" fillId="3" borderId="74" xfId="0" applyFont="1" applyFill="1" applyBorder="1" applyAlignment="1">
      <alignment horizontal="center" vertical="center"/>
    </xf>
    <xf numFmtId="0" fontId="8" fillId="3" borderId="78" xfId="0" applyFont="1" applyFill="1" applyBorder="1" applyAlignment="1">
      <alignment horizontal="center" vertical="center"/>
    </xf>
    <xf numFmtId="0" fontId="7" fillId="3" borderId="79" xfId="0" applyFont="1" applyFill="1" applyBorder="1" applyAlignment="1">
      <alignment horizontal="center" vertical="center"/>
    </xf>
    <xf numFmtId="0" fontId="7" fillId="3" borderId="80" xfId="0" applyFont="1" applyFill="1" applyBorder="1" applyAlignment="1">
      <alignment horizontal="center" vertical="center"/>
    </xf>
    <xf numFmtId="0" fontId="7" fillId="3" borderId="81" xfId="0" applyFont="1" applyFill="1" applyBorder="1" applyAlignment="1">
      <alignment horizontal="center" vertical="center"/>
    </xf>
    <xf numFmtId="0" fontId="7" fillId="3" borderId="82" xfId="0" applyFont="1" applyFill="1" applyBorder="1" applyAlignment="1">
      <alignment horizontal="center" vertical="center"/>
    </xf>
    <xf numFmtId="0" fontId="8" fillId="4" borderId="79" xfId="0" applyFont="1" applyFill="1" applyBorder="1" applyAlignment="1">
      <alignment horizontal="center" vertical="center"/>
    </xf>
    <xf numFmtId="0" fontId="8" fillId="4" borderId="80" xfId="0" applyFont="1" applyFill="1" applyBorder="1" applyAlignment="1">
      <alignment horizontal="center" vertical="center"/>
    </xf>
    <xf numFmtId="0" fontId="8" fillId="4" borderId="83" xfId="0" applyFont="1" applyFill="1" applyBorder="1" applyAlignment="1">
      <alignment horizontal="center" vertical="center"/>
    </xf>
    <xf numFmtId="0" fontId="8" fillId="4" borderId="85" xfId="0" applyFont="1" applyFill="1" applyBorder="1" applyAlignment="1">
      <alignment horizontal="center" vertical="center"/>
    </xf>
    <xf numFmtId="0" fontId="8" fillId="4" borderId="86" xfId="0" applyFont="1" applyFill="1" applyBorder="1" applyAlignment="1">
      <alignment horizontal="center" vertical="center"/>
    </xf>
    <xf numFmtId="49" fontId="8" fillId="2" borderId="88" xfId="0" applyNumberFormat="1" applyFont="1" applyFill="1" applyBorder="1" applyAlignment="1">
      <alignment horizontal="center" vertical="center" wrapText="1"/>
    </xf>
    <xf numFmtId="49" fontId="8" fillId="2" borderId="89" xfId="0" applyNumberFormat="1" applyFont="1" applyFill="1" applyBorder="1" applyAlignment="1">
      <alignment horizontal="center" vertical="center" wrapText="1"/>
    </xf>
    <xf numFmtId="0" fontId="8" fillId="2" borderId="91" xfId="0" applyFont="1" applyFill="1" applyBorder="1" applyAlignment="1">
      <alignment horizontal="center" vertical="center" wrapText="1"/>
    </xf>
    <xf numFmtId="0" fontId="8" fillId="2" borderId="92" xfId="0" applyFont="1" applyFill="1" applyBorder="1" applyAlignment="1">
      <alignment horizontal="center" vertical="center" wrapText="1"/>
    </xf>
    <xf numFmtId="0" fontId="8" fillId="2" borderId="91" xfId="0" applyFont="1" applyFill="1" applyBorder="1" applyAlignment="1">
      <alignment horizontal="center" vertical="center"/>
    </xf>
    <xf numFmtId="0" fontId="8" fillId="2" borderId="92" xfId="0" applyFont="1" applyFill="1" applyBorder="1" applyAlignment="1">
      <alignment horizontal="center" vertical="center"/>
    </xf>
    <xf numFmtId="49" fontId="8" fillId="2" borderId="94" xfId="0" applyNumberFormat="1" applyFont="1" applyFill="1" applyBorder="1" applyAlignment="1">
      <alignment horizontal="center" vertical="center"/>
    </xf>
    <xf numFmtId="49" fontId="8" fillId="2" borderId="95" xfId="0" applyNumberFormat="1" applyFont="1" applyFill="1" applyBorder="1" applyAlignment="1">
      <alignment horizontal="center" vertical="center"/>
    </xf>
    <xf numFmtId="0" fontId="8" fillId="2" borderId="97" xfId="0" applyFont="1" applyFill="1" applyBorder="1" applyAlignment="1">
      <alignment horizontal="center" vertical="center"/>
    </xf>
    <xf numFmtId="0" fontId="8" fillId="2" borderId="98" xfId="0" applyFont="1" applyFill="1" applyBorder="1" applyAlignment="1">
      <alignment horizontal="center" vertical="center"/>
    </xf>
    <xf numFmtId="49" fontId="8" fillId="2" borderId="97" xfId="0" applyNumberFormat="1" applyFont="1" applyFill="1" applyBorder="1" applyAlignment="1">
      <alignment horizontal="center" vertical="center"/>
    </xf>
    <xf numFmtId="49" fontId="8" fillId="2" borderId="98" xfId="0" applyNumberFormat="1" applyFont="1" applyFill="1" applyBorder="1" applyAlignment="1">
      <alignment horizontal="center" vertical="center"/>
    </xf>
    <xf numFmtId="0" fontId="8" fillId="2" borderId="16" xfId="0" applyFont="1" applyFill="1" applyBorder="1" applyAlignment="1">
      <alignment horizontal="left" vertical="center"/>
    </xf>
    <xf numFmtId="0" fontId="8" fillId="2" borderId="94" xfId="0" applyFont="1" applyFill="1" applyBorder="1" applyAlignment="1">
      <alignment horizontal="left" vertical="center"/>
    </xf>
    <xf numFmtId="49" fontId="8" fillId="2" borderId="13" xfId="0" applyNumberFormat="1" applyFont="1" applyFill="1" applyBorder="1" applyAlignment="1">
      <alignment horizontal="center" vertical="center"/>
    </xf>
    <xf numFmtId="49" fontId="8" fillId="2" borderId="69" xfId="0" applyNumberFormat="1" applyFont="1" applyFill="1" applyBorder="1" applyAlignment="1">
      <alignment horizontal="center" vertical="center"/>
    </xf>
    <xf numFmtId="0" fontId="8" fillId="2" borderId="144" xfId="0" applyFont="1" applyFill="1" applyBorder="1" applyAlignment="1">
      <alignment horizontal="left" vertical="center"/>
    </xf>
    <xf numFmtId="0" fontId="8" fillId="2" borderId="100" xfId="0" applyFont="1" applyFill="1" applyBorder="1" applyAlignment="1">
      <alignment horizontal="left" vertical="center"/>
    </xf>
    <xf numFmtId="49" fontId="8" fillId="2" borderId="74" xfId="0" applyNumberFormat="1" applyFont="1" applyFill="1" applyBorder="1" applyAlignment="1">
      <alignment horizontal="center" vertical="center"/>
    </xf>
    <xf numFmtId="49" fontId="8" fillId="2" borderId="75" xfId="0" applyNumberFormat="1" applyFont="1" applyFill="1" applyBorder="1" applyAlignment="1">
      <alignment horizontal="center" vertical="center"/>
    </xf>
    <xf numFmtId="49" fontId="8" fillId="2" borderId="154" xfId="0" applyNumberFormat="1" applyFont="1" applyFill="1" applyBorder="1" applyAlignment="1">
      <alignment horizontal="center" vertical="center"/>
    </xf>
    <xf numFmtId="49" fontId="8" fillId="2" borderId="155" xfId="0" applyNumberFormat="1" applyFont="1" applyFill="1" applyBorder="1" applyAlignment="1">
      <alignment horizontal="center" vertical="center"/>
    </xf>
    <xf numFmtId="0" fontId="7" fillId="3" borderId="101" xfId="0" applyFont="1" applyFill="1" applyBorder="1" applyAlignment="1">
      <alignment horizontal="center" vertical="center"/>
    </xf>
    <xf numFmtId="0" fontId="7" fillId="3" borderId="102" xfId="0" applyFont="1" applyFill="1" applyBorder="1" applyAlignment="1">
      <alignment horizontal="center" vertical="center"/>
    </xf>
    <xf numFmtId="0" fontId="6" fillId="4" borderId="35" xfId="0" applyFont="1" applyFill="1" applyBorder="1" applyAlignment="1">
      <alignment horizontal="center" vertical="center"/>
    </xf>
    <xf numFmtId="0" fontId="6" fillId="4" borderId="103" xfId="0" applyFont="1" applyFill="1" applyBorder="1" applyAlignment="1">
      <alignment horizontal="center" vertical="center"/>
    </xf>
    <xf numFmtId="0" fontId="6" fillId="4" borderId="36" xfId="0" applyFont="1" applyFill="1" applyBorder="1" applyAlignment="1">
      <alignment horizontal="center" vertical="center"/>
    </xf>
    <xf numFmtId="0" fontId="6" fillId="4" borderId="106" xfId="0" applyFont="1" applyFill="1" applyBorder="1" applyAlignment="1">
      <alignment horizontal="center" vertical="center"/>
    </xf>
    <xf numFmtId="0" fontId="8" fillId="4" borderId="104" xfId="0" applyFont="1" applyFill="1" applyBorder="1" applyAlignment="1">
      <alignment horizontal="center" vertical="center" wrapText="1"/>
    </xf>
    <xf numFmtId="0" fontId="8" fillId="4" borderId="107" xfId="0" applyFont="1" applyFill="1" applyBorder="1" applyAlignment="1">
      <alignment horizontal="center" vertical="center" wrapText="1"/>
    </xf>
    <xf numFmtId="0" fontId="8" fillId="4" borderId="105" xfId="0" applyFont="1" applyFill="1" applyBorder="1" applyAlignment="1">
      <alignment horizontal="center" vertical="center" wrapText="1"/>
    </xf>
    <xf numFmtId="0" fontId="8" fillId="4" borderId="103"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108" xfId="0" applyFont="1" applyFill="1" applyBorder="1" applyAlignment="1">
      <alignment horizontal="center" vertical="center" wrapText="1"/>
    </xf>
    <xf numFmtId="0" fontId="8" fillId="4" borderId="109" xfId="0" applyFont="1" applyFill="1" applyBorder="1" applyAlignment="1">
      <alignment horizontal="center" vertical="center" wrapText="1"/>
    </xf>
    <xf numFmtId="0" fontId="8" fillId="4" borderId="35" xfId="0" applyFont="1" applyFill="1" applyBorder="1" applyAlignment="1">
      <alignment horizontal="center" vertical="center" wrapText="1"/>
    </xf>
    <xf numFmtId="0" fontId="8" fillId="4" borderId="32"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37"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8" fillId="2" borderId="35" xfId="0" applyFont="1" applyFill="1" applyBorder="1" applyAlignment="1">
      <alignment horizontal="left" vertical="top" wrapText="1"/>
    </xf>
    <xf numFmtId="0" fontId="18" fillId="2" borderId="32" xfId="0" applyFont="1" applyFill="1" applyBorder="1" applyAlignment="1">
      <alignment horizontal="left" vertical="top" wrapText="1"/>
    </xf>
    <xf numFmtId="0" fontId="18" fillId="2" borderId="31" xfId="0" applyFont="1" applyFill="1" applyBorder="1" applyAlignment="1">
      <alignment horizontal="left" vertical="top" wrapText="1"/>
    </xf>
    <xf numFmtId="0" fontId="18" fillId="2" borderId="3"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1" xfId="0" applyFont="1" applyFill="1" applyBorder="1" applyAlignment="1">
      <alignment horizontal="left" vertical="top" wrapText="1"/>
    </xf>
    <xf numFmtId="165" fontId="6" fillId="4" borderId="112" xfId="0" applyNumberFormat="1" applyFont="1" applyFill="1" applyBorder="1" applyAlignment="1">
      <alignment horizontal="center" vertical="center" textRotation="180"/>
    </xf>
    <xf numFmtId="165" fontId="6" fillId="4" borderId="114" xfId="0" applyNumberFormat="1" applyFont="1" applyFill="1" applyBorder="1" applyAlignment="1">
      <alignment horizontal="center" vertical="center" textRotation="180"/>
    </xf>
    <xf numFmtId="165" fontId="6" fillId="4" borderId="161" xfId="0" applyNumberFormat="1" applyFont="1" applyFill="1" applyBorder="1" applyAlignment="1">
      <alignment horizontal="center" vertical="center" textRotation="180"/>
    </xf>
    <xf numFmtId="167" fontId="8" fillId="2" borderId="30" xfId="0" applyNumberFormat="1" applyFont="1" applyFill="1" applyBorder="1" applyAlignment="1">
      <alignment horizontal="center" vertical="center"/>
    </xf>
    <xf numFmtId="167" fontId="8" fillId="2" borderId="23" xfId="0" applyNumberFormat="1" applyFont="1" applyFill="1" applyBorder="1" applyAlignment="1">
      <alignment horizontal="center" vertical="center"/>
    </xf>
    <xf numFmtId="167" fontId="8" fillId="2" borderId="28" xfId="0" applyNumberFormat="1" applyFont="1" applyFill="1" applyBorder="1" applyAlignment="1">
      <alignment horizontal="center" vertical="center"/>
    </xf>
    <xf numFmtId="167" fontId="8" fillId="2" borderId="19" xfId="0" applyNumberFormat="1" applyFont="1" applyFill="1" applyBorder="1" applyAlignment="1">
      <alignment horizontal="center" vertical="center"/>
    </xf>
    <xf numFmtId="167" fontId="8" fillId="2" borderId="94" xfId="0" applyNumberFormat="1" applyFont="1" applyFill="1" applyBorder="1" applyAlignment="1">
      <alignment horizontal="center" vertical="center"/>
    </xf>
    <xf numFmtId="167" fontId="8" fillId="2" borderId="17" xfId="0" applyNumberFormat="1" applyFont="1" applyFill="1" applyBorder="1" applyAlignment="1">
      <alignment horizontal="center" vertical="center"/>
    </xf>
    <xf numFmtId="167" fontId="8" fillId="2" borderId="12" xfId="0" applyNumberFormat="1" applyFont="1" applyFill="1" applyBorder="1" applyAlignment="1">
      <alignment horizontal="center" vertical="center"/>
    </xf>
    <xf numFmtId="167" fontId="8" fillId="2" borderId="13" xfId="0" applyNumberFormat="1" applyFont="1" applyFill="1" applyBorder="1" applyAlignment="1">
      <alignment horizontal="center" vertical="center"/>
    </xf>
    <xf numFmtId="167" fontId="8" fillId="2" borderId="10"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xf>
    <xf numFmtId="167" fontId="8" fillId="2" borderId="133" xfId="0" applyNumberFormat="1" applyFont="1" applyFill="1" applyBorder="1" applyAlignment="1">
      <alignment horizontal="center" vertical="center"/>
    </xf>
    <xf numFmtId="167" fontId="8" fillId="2" borderId="4" xfId="0" applyNumberFormat="1" applyFont="1" applyFill="1" applyBorder="1" applyAlignment="1">
      <alignment horizontal="center" vertical="center"/>
    </xf>
    <xf numFmtId="165" fontId="7" fillId="4" borderId="35" xfId="0" applyNumberFormat="1" applyFont="1" applyFill="1" applyBorder="1" applyAlignment="1">
      <alignment horizontal="center" vertical="center"/>
    </xf>
    <xf numFmtId="165" fontId="7" fillId="4" borderId="32" xfId="0" applyNumberFormat="1" applyFont="1" applyFill="1" applyBorder="1" applyAlignment="1">
      <alignment horizontal="center" vertical="center"/>
    </xf>
    <xf numFmtId="165" fontId="6" fillId="9" borderId="35" xfId="0" applyNumberFormat="1" applyFont="1" applyFill="1" applyBorder="1" applyAlignment="1">
      <alignment horizontal="center" vertical="center"/>
    </xf>
    <xf numFmtId="165" fontId="6" fillId="9" borderId="32" xfId="0" applyNumberFormat="1" applyFont="1" applyFill="1" applyBorder="1" applyAlignment="1">
      <alignment horizontal="center" vertical="center"/>
    </xf>
    <xf numFmtId="165" fontId="6" fillId="9" borderId="31" xfId="0" applyNumberFormat="1" applyFont="1" applyFill="1" applyBorder="1" applyAlignment="1">
      <alignment horizontal="center" vertical="center"/>
    </xf>
    <xf numFmtId="165" fontId="24" fillId="4" borderId="112" xfId="0" applyNumberFormat="1" applyFont="1" applyFill="1" applyBorder="1" applyAlignment="1">
      <alignment horizontal="center" vertical="center" textRotation="180"/>
    </xf>
    <xf numFmtId="165" fontId="24" fillId="4" borderId="114" xfId="0" applyNumberFormat="1" applyFont="1" applyFill="1" applyBorder="1" applyAlignment="1">
      <alignment horizontal="center" vertical="center" textRotation="180"/>
    </xf>
    <xf numFmtId="167" fontId="10" fillId="2" borderId="35" xfId="0" applyNumberFormat="1" applyFont="1" applyFill="1" applyBorder="1" applyAlignment="1">
      <alignment horizontal="center" vertical="center"/>
    </xf>
    <xf numFmtId="167" fontId="10" fillId="2" borderId="32" xfId="0" applyNumberFormat="1" applyFont="1" applyFill="1" applyBorder="1" applyAlignment="1">
      <alignment horizontal="center" vertical="center"/>
    </xf>
    <xf numFmtId="167" fontId="10" fillId="2" borderId="31" xfId="0" applyNumberFormat="1" applyFont="1" applyFill="1" applyBorder="1" applyAlignment="1">
      <alignment horizontal="center" vertical="center"/>
    </xf>
    <xf numFmtId="167" fontId="10" fillId="2" borderId="36" xfId="0" applyNumberFormat="1" applyFont="1" applyFill="1" applyBorder="1" applyAlignment="1">
      <alignment horizontal="center" vertical="center"/>
    </xf>
    <xf numFmtId="167" fontId="10" fillId="2" borderId="0" xfId="0" applyNumberFormat="1" applyFont="1" applyFill="1" applyAlignment="1">
      <alignment horizontal="center" vertical="center"/>
    </xf>
    <xf numFmtId="167" fontId="10" fillId="2" borderId="37" xfId="0" applyNumberFormat="1" applyFont="1" applyFill="1" applyBorder="1" applyAlignment="1">
      <alignment horizontal="center" vertical="center"/>
    </xf>
    <xf numFmtId="167" fontId="10" fillId="2" borderId="3" xfId="0" applyNumberFormat="1" applyFont="1" applyFill="1" applyBorder="1" applyAlignment="1">
      <alignment horizontal="center" vertical="center"/>
    </xf>
    <xf numFmtId="167" fontId="10" fillId="2" borderId="2" xfId="0" applyNumberFormat="1" applyFont="1" applyFill="1" applyBorder="1" applyAlignment="1">
      <alignment horizontal="center" vertical="center"/>
    </xf>
    <xf numFmtId="167" fontId="10" fillId="2" borderId="1" xfId="0" applyNumberFormat="1" applyFont="1" applyFill="1" applyBorder="1" applyAlignment="1">
      <alignment horizontal="center" vertical="center"/>
    </xf>
    <xf numFmtId="0" fontId="18" fillId="2" borderId="145" xfId="0" applyFont="1" applyFill="1" applyBorder="1" applyAlignment="1">
      <alignment horizontal="left" vertical="top" wrapText="1"/>
    </xf>
    <xf numFmtId="0" fontId="18" fillId="2" borderId="175" xfId="0" applyFont="1" applyFill="1" applyBorder="1" applyAlignment="1">
      <alignment horizontal="left" vertical="top" wrapText="1"/>
    </xf>
    <xf numFmtId="0" fontId="18" fillId="2" borderId="146" xfId="0" applyFont="1" applyFill="1" applyBorder="1" applyAlignment="1">
      <alignment horizontal="left" vertical="top" wrapText="1"/>
    </xf>
    <xf numFmtId="167" fontId="10" fillId="2" borderId="30" xfId="0" applyNumberFormat="1" applyFont="1" applyFill="1" applyBorder="1" applyAlignment="1">
      <alignment horizontal="center" vertical="center"/>
    </xf>
    <xf numFmtId="167" fontId="10" fillId="2" borderId="28" xfId="0" applyNumberFormat="1" applyFont="1" applyFill="1" applyBorder="1" applyAlignment="1">
      <alignment horizontal="center" vertical="center"/>
    </xf>
    <xf numFmtId="167" fontId="10" fillId="2" borderId="19" xfId="0" applyNumberFormat="1" applyFont="1" applyFill="1" applyBorder="1" applyAlignment="1">
      <alignment horizontal="center" vertical="center"/>
    </xf>
    <xf numFmtId="167" fontId="10" fillId="2" borderId="17" xfId="0" applyNumberFormat="1" applyFont="1" applyFill="1" applyBorder="1" applyAlignment="1">
      <alignment horizontal="center" vertical="center"/>
    </xf>
    <xf numFmtId="167" fontId="10" fillId="2" borderId="12" xfId="0" applyNumberFormat="1" applyFont="1" applyFill="1" applyBorder="1" applyAlignment="1">
      <alignment horizontal="center" vertical="center"/>
    </xf>
    <xf numFmtId="167" fontId="10" fillId="2" borderId="10" xfId="0" applyNumberFormat="1" applyFont="1" applyFill="1" applyBorder="1" applyAlignment="1">
      <alignment horizontal="center" vertical="center"/>
    </xf>
    <xf numFmtId="165" fontId="27" fillId="4" borderId="118" xfId="0" applyNumberFormat="1" applyFont="1" applyFill="1" applyBorder="1" applyAlignment="1">
      <alignment horizontal="center" vertical="center"/>
    </xf>
    <xf numFmtId="165" fontId="27" fillId="4" borderId="119" xfId="0" applyNumberFormat="1" applyFont="1" applyFill="1" applyBorder="1" applyAlignment="1">
      <alignment horizontal="center" vertical="center"/>
    </xf>
    <xf numFmtId="165" fontId="6" fillId="9" borderId="120" xfId="0" applyNumberFormat="1" applyFont="1" applyFill="1" applyBorder="1" applyAlignment="1">
      <alignment horizontal="center" vertical="center"/>
    </xf>
    <xf numFmtId="165" fontId="6" fillId="9" borderId="121" xfId="0" applyNumberFormat="1" applyFont="1" applyFill="1" applyBorder="1" applyAlignment="1">
      <alignment horizontal="center" vertical="center"/>
    </xf>
    <xf numFmtId="0" fontId="7" fillId="3" borderId="0" xfId="0" applyFont="1" applyFill="1" applyAlignment="1">
      <alignment horizontal="center" vertical="center"/>
    </xf>
    <xf numFmtId="0" fontId="7" fillId="3" borderId="37"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110" xfId="0" applyFont="1" applyFill="1" applyBorder="1" applyAlignment="1">
      <alignment horizontal="center" vertical="center"/>
    </xf>
    <xf numFmtId="0" fontId="8" fillId="4" borderId="111" xfId="0" applyFont="1" applyFill="1" applyBorder="1" applyAlignment="1">
      <alignment horizontal="center" vertical="center" wrapText="1"/>
    </xf>
    <xf numFmtId="49" fontId="9" fillId="2" borderId="97" xfId="0" applyNumberFormat="1" applyFont="1" applyFill="1" applyBorder="1" applyAlignment="1">
      <alignment horizontal="center" vertical="center" wrapText="1"/>
    </xf>
    <xf numFmtId="49" fontId="9" fillId="2" borderId="98" xfId="0" applyNumberFormat="1" applyFont="1" applyFill="1" applyBorder="1" applyAlignment="1">
      <alignment horizontal="center" vertical="center" wrapText="1"/>
    </xf>
    <xf numFmtId="0" fontId="8" fillId="3" borderId="67" xfId="0" applyFont="1" applyFill="1" applyBorder="1" applyAlignment="1">
      <alignment horizontal="left"/>
    </xf>
    <xf numFmtId="0" fontId="8" fillId="3" borderId="68" xfId="0" applyFont="1" applyFill="1" applyBorder="1" applyAlignment="1">
      <alignment horizontal="left"/>
    </xf>
    <xf numFmtId="0" fontId="8" fillId="3" borderId="43" xfId="0" applyFont="1" applyFill="1" applyBorder="1" applyAlignment="1">
      <alignment horizontal="center"/>
    </xf>
    <xf numFmtId="0" fontId="8" fillId="3" borderId="44" xfId="0" applyFont="1" applyFill="1" applyBorder="1" applyAlignment="1">
      <alignment horizontal="center"/>
    </xf>
    <xf numFmtId="0" fontId="8" fillId="3" borderId="45" xfId="0" applyFont="1" applyFill="1" applyBorder="1" applyAlignment="1">
      <alignment horizontal="center"/>
    </xf>
    <xf numFmtId="0" fontId="8" fillId="4" borderId="159" xfId="0" applyFont="1" applyFill="1" applyBorder="1" applyAlignment="1">
      <alignment horizontal="center" vertical="center"/>
    </xf>
    <xf numFmtId="0" fontId="8" fillId="4" borderId="160" xfId="0" applyFont="1" applyFill="1" applyBorder="1" applyAlignment="1">
      <alignment horizontal="center" vertical="center"/>
    </xf>
    <xf numFmtId="0" fontId="8" fillId="2" borderId="157" xfId="0" applyFont="1" applyFill="1" applyBorder="1" applyAlignment="1">
      <alignment horizontal="center" vertical="center" wrapText="1"/>
    </xf>
    <xf numFmtId="0" fontId="8" fillId="2" borderId="158" xfId="0" applyFont="1" applyFill="1" applyBorder="1" applyAlignment="1">
      <alignment horizontal="center" vertical="center" wrapText="1"/>
    </xf>
    <xf numFmtId="0" fontId="8" fillId="3" borderId="77" xfId="0" applyFont="1" applyFill="1" applyBorder="1" applyAlignment="1">
      <alignment horizontal="center"/>
    </xf>
    <xf numFmtId="0" fontId="8" fillId="3" borderId="74" xfId="0" applyFont="1" applyFill="1" applyBorder="1" applyAlignment="1">
      <alignment horizontal="center"/>
    </xf>
    <xf numFmtId="0" fontId="8" fillId="3" borderId="78" xfId="0" applyFont="1" applyFill="1" applyBorder="1" applyAlignment="1">
      <alignment horizontal="center"/>
    </xf>
    <xf numFmtId="0" fontId="8" fillId="3" borderId="41" xfId="0" applyFont="1" applyFill="1" applyBorder="1" applyAlignment="1">
      <alignment horizontal="left"/>
    </xf>
    <xf numFmtId="0" fontId="8" fillId="3" borderId="42" xfId="0" applyFont="1" applyFill="1" applyBorder="1" applyAlignment="1">
      <alignment horizontal="left"/>
    </xf>
    <xf numFmtId="0" fontId="8" fillId="3" borderId="172" xfId="0" applyFont="1" applyFill="1" applyBorder="1" applyAlignment="1">
      <alignment horizontal="center"/>
    </xf>
    <xf numFmtId="0" fontId="8" fillId="3" borderId="51" xfId="0" applyFont="1" applyFill="1" applyBorder="1" applyAlignment="1">
      <alignment horizontal="center"/>
    </xf>
    <xf numFmtId="0" fontId="8" fillId="3" borderId="54" xfId="0" applyFont="1" applyFill="1" applyBorder="1" applyAlignment="1">
      <alignment horizontal="center"/>
    </xf>
    <xf numFmtId="0" fontId="8" fillId="3" borderId="55" xfId="0" applyFont="1" applyFill="1" applyBorder="1" applyAlignment="1">
      <alignment horizontal="center"/>
    </xf>
    <xf numFmtId="0" fontId="8" fillId="3" borderId="48" xfId="0" applyFont="1" applyFill="1" applyBorder="1" applyAlignment="1">
      <alignment horizontal="left"/>
    </xf>
    <xf numFmtId="0" fontId="8" fillId="3" borderId="49" xfId="0" applyFont="1" applyFill="1" applyBorder="1" applyAlignment="1">
      <alignment horizontal="left"/>
    </xf>
    <xf numFmtId="0" fontId="8" fillId="3" borderId="47" xfId="0" applyFont="1" applyFill="1" applyBorder="1" applyAlignment="1">
      <alignment horizontal="center"/>
    </xf>
    <xf numFmtId="0" fontId="8" fillId="3" borderId="173" xfId="0" applyFont="1" applyFill="1" applyBorder="1" applyAlignment="1">
      <alignment horizontal="center"/>
    </xf>
    <xf numFmtId="0" fontId="8" fillId="3" borderId="72" xfId="0" applyFont="1" applyFill="1" applyBorder="1" applyAlignment="1">
      <alignment horizontal="left"/>
    </xf>
    <xf numFmtId="0" fontId="8" fillId="3" borderId="73" xfId="0" applyFont="1" applyFill="1" applyBorder="1" applyAlignment="1">
      <alignment horizontal="left"/>
    </xf>
    <xf numFmtId="12" fontId="8" fillId="3" borderId="43" xfId="0" applyNumberFormat="1" applyFont="1" applyFill="1" applyBorder="1" applyAlignment="1">
      <alignment horizontal="center"/>
    </xf>
    <xf numFmtId="0" fontId="8" fillId="3" borderId="59" xfId="0" applyFont="1" applyFill="1" applyBorder="1" applyAlignment="1">
      <alignment horizontal="left"/>
    </xf>
    <xf numFmtId="0" fontId="8" fillId="3" borderId="60" xfId="0" applyFont="1" applyFill="1" applyBorder="1" applyAlignment="1">
      <alignment horizontal="left"/>
    </xf>
    <xf numFmtId="0" fontId="8" fillId="3" borderId="76" xfId="0" applyFont="1" applyFill="1" applyBorder="1" applyAlignment="1">
      <alignment horizontal="left"/>
    </xf>
    <xf numFmtId="167" fontId="25" fillId="2" borderId="35" xfId="0" applyNumberFormat="1" applyFont="1" applyFill="1" applyBorder="1" applyAlignment="1">
      <alignment horizontal="center" vertical="center"/>
    </xf>
    <xf numFmtId="167" fontId="25" fillId="2" borderId="31" xfId="0" applyNumberFormat="1" applyFont="1" applyFill="1" applyBorder="1" applyAlignment="1">
      <alignment horizontal="center" vertical="center"/>
    </xf>
    <xf numFmtId="167" fontId="25" fillId="2" borderId="36" xfId="0" applyNumberFormat="1" applyFont="1" applyFill="1" applyBorder="1" applyAlignment="1">
      <alignment horizontal="center" vertical="center"/>
    </xf>
    <xf numFmtId="167" fontId="25" fillId="2" borderId="37" xfId="0" applyNumberFormat="1" applyFont="1" applyFill="1" applyBorder="1" applyAlignment="1">
      <alignment horizontal="center" vertical="center"/>
    </xf>
    <xf numFmtId="167" fontId="25" fillId="2" borderId="3" xfId="0" applyNumberFormat="1" applyFont="1" applyFill="1" applyBorder="1" applyAlignment="1">
      <alignment horizontal="center" vertical="center"/>
    </xf>
    <xf numFmtId="167" fontId="25" fillId="2" borderId="1" xfId="0" applyNumberFormat="1" applyFont="1" applyFill="1" applyBorder="1" applyAlignment="1">
      <alignment horizontal="center" vertical="center"/>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165" fontId="24" fillId="9" borderId="120" xfId="0" applyNumberFormat="1" applyFont="1" applyFill="1" applyBorder="1" applyAlignment="1">
      <alignment horizontal="center" vertical="center"/>
    </xf>
    <xf numFmtId="165" fontId="24" fillId="9" borderId="121" xfId="0" applyNumberFormat="1" applyFont="1" applyFill="1" applyBorder="1" applyAlignment="1">
      <alignment horizontal="center" vertical="center"/>
    </xf>
    <xf numFmtId="165" fontId="25" fillId="4" borderId="112" xfId="0" applyNumberFormat="1" applyFont="1" applyFill="1" applyBorder="1" applyAlignment="1">
      <alignment horizontal="center" vertical="center" textRotation="180"/>
    </xf>
    <xf numFmtId="165" fontId="25" fillId="4" borderId="114" xfId="0" applyNumberFormat="1" applyFont="1" applyFill="1" applyBorder="1" applyAlignment="1">
      <alignment horizontal="center" vertical="center" textRotation="180"/>
    </xf>
    <xf numFmtId="165" fontId="26" fillId="4" borderId="112" xfId="0" applyNumberFormat="1" applyFont="1" applyFill="1" applyBorder="1" applyAlignment="1">
      <alignment horizontal="center" vertical="center" textRotation="180"/>
    </xf>
    <xf numFmtId="165" fontId="26" fillId="4" borderId="114" xfId="0" applyNumberFormat="1" applyFont="1" applyFill="1" applyBorder="1" applyAlignment="1">
      <alignment horizontal="center" vertical="center" textRotation="180"/>
    </xf>
    <xf numFmtId="0" fontId="18" fillId="2" borderId="34" xfId="0" applyFont="1" applyFill="1" applyBorder="1" applyAlignment="1">
      <alignment horizontal="left" vertical="top" wrapText="1"/>
    </xf>
    <xf numFmtId="0" fontId="8" fillId="2" borderId="33" xfId="0" applyFont="1" applyFill="1" applyBorder="1" applyAlignment="1">
      <alignment horizontal="left" vertical="top" wrapText="1"/>
    </xf>
    <xf numFmtId="0" fontId="8" fillId="2" borderId="125" xfId="0" applyFont="1" applyFill="1" applyBorder="1" applyAlignment="1">
      <alignment horizontal="left" vertical="top"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11" fillId="3" borderId="34" xfId="0" applyFont="1" applyFill="1" applyBorder="1" applyAlignment="1">
      <alignment horizontal="left" vertical="center" wrapText="1"/>
    </xf>
    <xf numFmtId="0" fontId="11" fillId="3" borderId="125" xfId="0" applyFont="1" applyFill="1" applyBorder="1" applyAlignment="1">
      <alignment horizontal="left" vertical="center" wrapText="1"/>
    </xf>
    <xf numFmtId="167" fontId="11" fillId="9" borderId="34" xfId="0" applyNumberFormat="1" applyFont="1" applyFill="1" applyBorder="1" applyAlignment="1">
      <alignment horizontal="center" vertical="center"/>
    </xf>
    <xf numFmtId="167" fontId="11" fillId="9" borderId="33" xfId="0" applyNumberFormat="1" applyFont="1" applyFill="1" applyBorder="1" applyAlignment="1">
      <alignment horizontal="center" vertical="center"/>
    </xf>
    <xf numFmtId="167" fontId="11" fillId="9" borderId="125" xfId="0" applyNumberFormat="1" applyFont="1" applyFill="1" applyBorder="1" applyAlignment="1">
      <alignment horizontal="center" vertical="center"/>
    </xf>
    <xf numFmtId="0" fontId="5" fillId="7" borderId="35" xfId="0" applyFont="1" applyFill="1" applyBorder="1" applyAlignment="1">
      <alignment horizontal="center" vertical="center" wrapText="1"/>
    </xf>
    <xf numFmtId="0" fontId="5" fillId="7" borderId="32" xfId="0" applyFont="1" applyFill="1" applyBorder="1" applyAlignment="1">
      <alignment horizontal="center" vertical="center" wrapText="1"/>
    </xf>
    <xf numFmtId="0" fontId="5" fillId="7" borderId="31" xfId="0" applyFont="1" applyFill="1" applyBorder="1" applyAlignment="1">
      <alignment horizontal="center" vertical="center" wrapText="1"/>
    </xf>
    <xf numFmtId="167" fontId="11" fillId="7" borderId="35" xfId="0" applyNumberFormat="1" applyFont="1" applyFill="1" applyBorder="1" applyAlignment="1">
      <alignment horizontal="center" vertical="center"/>
    </xf>
    <xf numFmtId="167" fontId="11" fillId="7" borderId="32" xfId="0" applyNumberFormat="1" applyFont="1" applyFill="1" applyBorder="1" applyAlignment="1">
      <alignment horizontal="center" vertical="center"/>
    </xf>
    <xf numFmtId="167" fontId="11" fillId="7" borderId="31" xfId="0" applyNumberFormat="1" applyFont="1" applyFill="1" applyBorder="1" applyAlignment="1">
      <alignment horizontal="center" vertical="center"/>
    </xf>
    <xf numFmtId="0" fontId="5" fillId="3" borderId="34" xfId="0" applyFont="1" applyFill="1" applyBorder="1" applyAlignment="1">
      <alignment horizontal="center" vertical="center"/>
    </xf>
    <xf numFmtId="0" fontId="5" fillId="3" borderId="125" xfId="0" applyFont="1" applyFill="1" applyBorder="1" applyAlignment="1">
      <alignment horizontal="center" vertical="center"/>
    </xf>
    <xf numFmtId="0" fontId="11" fillId="5" borderId="30"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113"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7" borderId="32" xfId="0" applyFont="1" applyFill="1" applyBorder="1" applyAlignment="1">
      <alignment horizontal="center" vertical="center"/>
    </xf>
    <xf numFmtId="0" fontId="11" fillId="7" borderId="31" xfId="0" applyFont="1" applyFill="1" applyBorder="1" applyAlignment="1">
      <alignment horizontal="center" vertical="center"/>
    </xf>
    <xf numFmtId="0" fontId="19" fillId="5" borderId="34" xfId="0" applyFont="1" applyFill="1" applyBorder="1" applyAlignment="1">
      <alignment horizontal="center" vertical="center" wrapText="1"/>
    </xf>
    <xf numFmtId="0" fontId="19" fillId="5" borderId="33" xfId="0" applyFont="1" applyFill="1" applyBorder="1" applyAlignment="1">
      <alignment horizontal="center" vertical="center" wrapText="1"/>
    </xf>
    <xf numFmtId="0" fontId="19" fillId="5" borderId="125" xfId="0" applyFont="1" applyFill="1" applyBorder="1" applyAlignment="1">
      <alignment horizontal="center" vertical="center" wrapText="1"/>
    </xf>
    <xf numFmtId="0" fontId="19" fillId="15" borderId="34" xfId="0" applyFont="1" applyFill="1" applyBorder="1" applyAlignment="1">
      <alignment horizontal="center" vertical="center" wrapText="1"/>
    </xf>
    <xf numFmtId="0" fontId="19" fillId="15" borderId="33" xfId="0" applyFont="1" applyFill="1" applyBorder="1" applyAlignment="1">
      <alignment horizontal="center" vertical="center" wrapText="1"/>
    </xf>
    <xf numFmtId="0" fontId="19" fillId="15" borderId="125" xfId="0" applyFont="1" applyFill="1" applyBorder="1" applyAlignment="1">
      <alignment horizontal="center" vertical="center" wrapText="1"/>
    </xf>
    <xf numFmtId="0" fontId="19" fillId="4" borderId="32" xfId="0" applyFont="1" applyFill="1" applyBorder="1" applyAlignment="1">
      <alignment horizontal="center" vertical="center" wrapText="1"/>
    </xf>
    <xf numFmtId="0" fontId="19" fillId="4" borderId="31" xfId="0" applyFont="1" applyFill="1" applyBorder="1" applyAlignment="1">
      <alignment horizontal="center" vertical="center" wrapText="1"/>
    </xf>
    <xf numFmtId="167" fontId="12" fillId="14" borderId="34" xfId="0" applyNumberFormat="1" applyFont="1" applyFill="1" applyBorder="1" applyAlignment="1">
      <alignment horizontal="center" vertical="center"/>
    </xf>
    <xf numFmtId="167" fontId="12" fillId="14" borderId="125" xfId="0" applyNumberFormat="1" applyFont="1" applyFill="1" applyBorder="1" applyAlignment="1">
      <alignment horizontal="center" vertical="center"/>
    </xf>
    <xf numFmtId="0" fontId="19" fillId="7" borderId="34" xfId="2" applyFont="1" applyFill="1" applyBorder="1" applyAlignment="1">
      <alignment horizontal="center" vertical="center" wrapText="1"/>
    </xf>
    <xf numFmtId="0" fontId="19" fillId="7" borderId="33" xfId="2" applyFont="1" applyFill="1" applyBorder="1" applyAlignment="1">
      <alignment horizontal="center" vertical="center" wrapText="1"/>
    </xf>
    <xf numFmtId="0" fontId="19" fillId="7" borderId="125" xfId="2" applyFont="1" applyFill="1" applyBorder="1" applyAlignment="1">
      <alignment horizontal="center" vertical="center" wrapText="1"/>
    </xf>
    <xf numFmtId="0" fontId="13" fillId="3" borderId="34" xfId="2" applyFont="1" applyFill="1" applyBorder="1" applyAlignment="1">
      <alignment horizontal="center" vertical="center" wrapText="1"/>
    </xf>
    <xf numFmtId="0" fontId="13" fillId="3" borderId="33" xfId="2" applyFont="1" applyFill="1" applyBorder="1" applyAlignment="1">
      <alignment horizontal="center" vertical="center" wrapText="1"/>
    </xf>
    <xf numFmtId="0" fontId="13" fillId="3" borderId="125" xfId="2" applyFont="1" applyFill="1" applyBorder="1" applyAlignment="1">
      <alignment horizontal="center" vertical="center" wrapText="1"/>
    </xf>
    <xf numFmtId="0" fontId="23" fillId="0" borderId="3" xfId="3" applyFont="1" applyBorder="1" applyAlignment="1">
      <alignment horizontal="left" vertical="top" wrapText="1"/>
    </xf>
    <xf numFmtId="0" fontId="23" fillId="0" borderId="2" xfId="3" applyFont="1" applyBorder="1" applyAlignment="1">
      <alignment horizontal="left" vertical="top" wrapText="1"/>
    </xf>
    <xf numFmtId="0" fontId="23" fillId="0" borderId="1" xfId="3" applyFont="1" applyBorder="1" applyAlignment="1">
      <alignment horizontal="left" vertical="top" wrapText="1"/>
    </xf>
    <xf numFmtId="0" fontId="12" fillId="0" borderId="126" xfId="6" applyFont="1" applyBorder="1" applyAlignment="1">
      <alignment horizontal="left" vertical="center" wrapText="1"/>
    </xf>
    <xf numFmtId="0" fontId="12" fillId="0" borderId="25" xfId="6" applyFont="1" applyBorder="1" applyAlignment="1">
      <alignment horizontal="left" vertical="center" wrapText="1"/>
    </xf>
    <xf numFmtId="170" fontId="12" fillId="0" borderId="26" xfId="9" applyNumberFormat="1" applyFont="1" applyBorder="1" applyAlignment="1">
      <alignment horizontal="center" vertical="center" wrapText="1"/>
    </xf>
    <xf numFmtId="170" fontId="12" fillId="0" borderId="24" xfId="9" applyNumberFormat="1" applyFont="1" applyBorder="1" applyAlignment="1">
      <alignment horizontal="center" vertical="center" wrapText="1"/>
    </xf>
    <xf numFmtId="170" fontId="12" fillId="2" borderId="26" xfId="9" applyNumberFormat="1" applyFont="1" applyFill="1" applyBorder="1" applyAlignment="1">
      <alignment horizontal="center" vertical="center" wrapText="1"/>
    </xf>
    <xf numFmtId="170" fontId="12" fillId="2" borderId="127" xfId="9" applyNumberFormat="1" applyFont="1" applyFill="1" applyBorder="1" applyAlignment="1">
      <alignment horizontal="center" vertical="center" wrapText="1"/>
    </xf>
    <xf numFmtId="0" fontId="12" fillId="0" borderId="9" xfId="6" applyFont="1" applyBorder="1" applyAlignment="1">
      <alignment horizontal="left" vertical="center" wrapText="1"/>
    </xf>
    <xf numFmtId="0" fontId="12" fillId="0" borderId="133" xfId="6" applyFont="1" applyBorder="1" applyAlignment="1">
      <alignment horizontal="left" vertical="center" wrapText="1"/>
    </xf>
    <xf numFmtId="0" fontId="12" fillId="0" borderId="117" xfId="6" applyFont="1" applyBorder="1" applyAlignment="1">
      <alignment horizontal="left" vertical="center" wrapText="1"/>
    </xf>
    <xf numFmtId="170" fontId="12" fillId="0" borderId="7" xfId="9" applyNumberFormat="1" applyFont="1" applyBorder="1" applyAlignment="1">
      <alignment horizontal="center" vertical="center" wrapText="1"/>
    </xf>
    <xf numFmtId="170" fontId="12" fillId="0" borderId="117" xfId="9" applyNumberFormat="1" applyFont="1" applyBorder="1" applyAlignment="1">
      <alignment horizontal="center" vertical="center" wrapText="1"/>
    </xf>
    <xf numFmtId="170" fontId="12" fillId="2" borderId="7" xfId="9" applyNumberFormat="1" applyFont="1" applyFill="1" applyBorder="1" applyAlignment="1">
      <alignment horizontal="center" vertical="center" wrapText="1"/>
    </xf>
    <xf numFmtId="170" fontId="12" fillId="2" borderId="8" xfId="9" applyNumberFormat="1" applyFont="1" applyFill="1" applyBorder="1" applyAlignment="1">
      <alignment horizontal="center" vertical="center" wrapText="1"/>
    </xf>
    <xf numFmtId="0" fontId="11" fillId="7" borderId="35" xfId="6" applyFont="1" applyFill="1" applyBorder="1" applyAlignment="1">
      <alignment horizontal="center" vertical="center" wrapText="1"/>
    </xf>
    <xf numFmtId="0" fontId="11" fillId="7" borderId="32" xfId="6" applyFont="1" applyFill="1" applyBorder="1" applyAlignment="1">
      <alignment horizontal="center" vertical="center" wrapText="1"/>
    </xf>
    <xf numFmtId="0" fontId="11" fillId="7" borderId="31" xfId="6" applyFont="1" applyFill="1" applyBorder="1" applyAlignment="1">
      <alignment horizontal="center" vertical="center" wrapText="1"/>
    </xf>
    <xf numFmtId="0" fontId="11" fillId="7" borderId="36" xfId="6" applyFont="1" applyFill="1" applyBorder="1" applyAlignment="1">
      <alignment horizontal="center" vertical="center" wrapText="1"/>
    </xf>
    <xf numFmtId="0" fontId="11" fillId="7" borderId="0" xfId="6" applyFont="1" applyFill="1" applyAlignment="1">
      <alignment horizontal="center" vertical="center" wrapText="1"/>
    </xf>
    <xf numFmtId="0" fontId="11" fillId="7" borderId="37" xfId="6" applyFont="1" applyFill="1" applyBorder="1" applyAlignment="1">
      <alignment horizontal="center" vertical="center" wrapText="1"/>
    </xf>
    <xf numFmtId="0" fontId="11" fillId="7" borderId="3" xfId="6" applyFont="1" applyFill="1" applyBorder="1" applyAlignment="1">
      <alignment horizontal="center" vertical="center" wrapText="1"/>
    </xf>
    <xf numFmtId="0" fontId="11" fillId="7" borderId="2" xfId="6" applyFont="1" applyFill="1" applyBorder="1" applyAlignment="1">
      <alignment horizontal="center" vertical="center" wrapText="1"/>
    </xf>
    <xf numFmtId="0" fontId="11" fillId="7" borderId="1" xfId="6" applyFont="1" applyFill="1" applyBorder="1" applyAlignment="1">
      <alignment horizontal="center" vertical="center" wrapText="1"/>
    </xf>
    <xf numFmtId="0" fontId="21" fillId="7" borderId="34" xfId="0" applyFont="1" applyFill="1" applyBorder="1" applyAlignment="1">
      <alignment horizontal="center" vertical="center"/>
    </xf>
    <xf numFmtId="0" fontId="21" fillId="7" borderId="33" xfId="0" applyFont="1" applyFill="1" applyBorder="1" applyAlignment="1">
      <alignment horizontal="center" vertical="center"/>
    </xf>
    <xf numFmtId="0" fontId="11" fillId="3" borderId="141" xfId="6" applyFont="1" applyFill="1" applyBorder="1" applyAlignment="1">
      <alignment horizontal="center" vertical="center" wrapText="1"/>
    </xf>
    <xf numFmtId="0" fontId="11" fillId="3" borderId="142" xfId="6" applyFont="1" applyFill="1" applyBorder="1" applyAlignment="1">
      <alignment horizontal="center" vertical="center" wrapText="1"/>
    </xf>
    <xf numFmtId="0" fontId="11" fillId="3" borderId="143" xfId="6" applyFont="1" applyFill="1" applyBorder="1" applyAlignment="1">
      <alignment horizontal="center" vertical="center" wrapText="1"/>
    </xf>
    <xf numFmtId="0" fontId="11" fillId="3" borderId="140" xfId="6" applyFont="1" applyFill="1" applyBorder="1" applyAlignment="1">
      <alignment horizontal="center" vertical="center" wrapText="1"/>
    </xf>
    <xf numFmtId="0" fontId="11" fillId="3" borderId="111" xfId="6" applyFont="1" applyFill="1" applyBorder="1" applyAlignment="1">
      <alignment horizontal="center" vertical="center" wrapText="1"/>
    </xf>
    <xf numFmtId="0" fontId="11" fillId="3" borderId="135" xfId="6" applyFont="1" applyFill="1" applyBorder="1" applyAlignment="1">
      <alignment horizontal="center" vertical="center" wrapText="1"/>
    </xf>
    <xf numFmtId="0" fontId="11" fillId="3" borderId="2" xfId="6" applyFont="1" applyFill="1" applyBorder="1" applyAlignment="1">
      <alignment horizontal="center" vertical="center" wrapText="1"/>
    </xf>
    <xf numFmtId="0" fontId="11" fillId="3" borderId="145" xfId="6" applyFont="1" applyFill="1" applyBorder="1" applyAlignment="1">
      <alignment horizontal="center" vertical="center" wrapText="1"/>
    </xf>
    <xf numFmtId="0" fontId="11" fillId="3" borderId="146" xfId="6" applyFont="1" applyFill="1" applyBorder="1" applyAlignment="1">
      <alignment horizontal="center" vertical="center" wrapText="1"/>
    </xf>
    <xf numFmtId="0" fontId="21" fillId="7" borderId="34" xfId="2" applyFont="1" applyFill="1" applyBorder="1" applyAlignment="1">
      <alignment horizontal="center" vertical="center"/>
    </xf>
    <xf numFmtId="0" fontId="21" fillId="7" borderId="33" xfId="2" applyFont="1" applyFill="1" applyBorder="1" applyAlignment="1">
      <alignment horizontal="center" vertical="center"/>
    </xf>
    <xf numFmtId="0" fontId="12" fillId="4" borderId="35" xfId="0" applyFont="1" applyFill="1" applyBorder="1" applyAlignment="1">
      <alignment horizontal="center" vertical="center"/>
    </xf>
    <xf numFmtId="0" fontId="12" fillId="4" borderId="32" xfId="0" applyFont="1" applyFill="1" applyBorder="1" applyAlignment="1">
      <alignment horizontal="center" vertical="center"/>
    </xf>
    <xf numFmtId="0" fontId="12" fillId="4" borderId="3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 xfId="0" applyFont="1" applyFill="1" applyBorder="1" applyAlignment="1">
      <alignment horizontal="center" vertical="center"/>
    </xf>
    <xf numFmtId="0" fontId="11" fillId="3" borderId="139" xfId="6" applyFont="1" applyFill="1" applyBorder="1" applyAlignment="1">
      <alignment horizontal="center" vertical="center" wrapText="1"/>
    </xf>
    <xf numFmtId="0" fontId="11" fillId="3" borderId="5" xfId="6" applyFont="1" applyFill="1" applyBorder="1" applyAlignment="1">
      <alignment horizontal="center" vertical="center" wrapText="1"/>
    </xf>
    <xf numFmtId="0" fontId="11" fillId="3" borderId="7" xfId="6" applyFont="1" applyFill="1" applyBorder="1" applyAlignment="1">
      <alignment horizontal="center" vertical="center" wrapText="1"/>
    </xf>
    <xf numFmtId="0" fontId="11" fillId="3" borderId="133" xfId="6" applyFont="1" applyFill="1" applyBorder="1" applyAlignment="1">
      <alignment horizontal="center" vertical="center" wrapText="1"/>
    </xf>
    <xf numFmtId="0" fontId="11" fillId="3" borderId="149" xfId="6" applyFont="1" applyFill="1" applyBorder="1" applyAlignment="1">
      <alignment horizontal="center" vertical="center" wrapText="1"/>
    </xf>
    <xf numFmtId="0" fontId="12" fillId="0" borderId="30" xfId="6" applyFont="1" applyBorder="1" applyAlignment="1">
      <alignment horizontal="left" vertical="center" wrapText="1"/>
    </xf>
    <xf numFmtId="0" fontId="12" fillId="0" borderId="29" xfId="6" applyFont="1" applyBorder="1" applyAlignment="1">
      <alignment horizontal="left" vertical="center" wrapText="1"/>
    </xf>
    <xf numFmtId="170" fontId="12" fillId="0" borderId="29" xfId="9" applyNumberFormat="1" applyFont="1" applyBorder="1" applyAlignment="1">
      <alignment horizontal="center" vertical="center" wrapText="1"/>
    </xf>
    <xf numFmtId="170" fontId="12" fillId="0" borderId="28" xfId="9" applyNumberFormat="1" applyFont="1" applyBorder="1" applyAlignment="1">
      <alignment horizontal="center" vertical="center" wrapText="1"/>
    </xf>
    <xf numFmtId="0" fontId="11" fillId="7" borderId="138" xfId="6" applyFont="1" applyFill="1" applyBorder="1" applyAlignment="1">
      <alignment horizontal="center" vertical="center" wrapText="1"/>
    </xf>
    <xf numFmtId="0" fontId="11" fillId="7" borderId="29" xfId="6" applyFont="1" applyFill="1" applyBorder="1" applyAlignment="1">
      <alignment horizontal="center" vertical="center" wrapText="1"/>
    </xf>
    <xf numFmtId="0" fontId="11" fillId="7" borderId="113" xfId="6" applyFont="1" applyFill="1" applyBorder="1" applyAlignment="1">
      <alignment horizontal="center" vertical="center" wrapText="1"/>
    </xf>
    <xf numFmtId="0" fontId="12" fillId="2" borderId="20" xfId="6" applyFont="1" applyFill="1" applyBorder="1" applyAlignment="1">
      <alignment horizontal="left" vertical="center" wrapText="1"/>
    </xf>
    <xf numFmtId="0" fontId="12" fillId="2" borderId="94" xfId="6" applyFont="1" applyFill="1" applyBorder="1" applyAlignment="1">
      <alignment horizontal="left" vertical="center" wrapText="1"/>
    </xf>
    <xf numFmtId="0" fontId="12" fillId="2" borderId="115" xfId="6" applyFont="1" applyFill="1" applyBorder="1" applyAlignment="1">
      <alignment horizontal="left" vertical="center" wrapText="1"/>
    </xf>
    <xf numFmtId="170" fontId="12" fillId="0" borderId="11" xfId="9" applyNumberFormat="1" applyFont="1" applyBorder="1" applyAlignment="1">
      <alignment horizontal="center" vertical="center" wrapText="1"/>
    </xf>
    <xf numFmtId="170" fontId="12" fillId="0" borderId="10" xfId="9" applyNumberFormat="1" applyFont="1" applyBorder="1" applyAlignment="1">
      <alignment horizontal="center" vertical="center" wrapText="1"/>
    </xf>
    <xf numFmtId="171" fontId="12" fillId="0" borderId="11" xfId="9" applyNumberFormat="1" applyFont="1" applyBorder="1" applyAlignment="1">
      <alignment horizontal="center" vertical="center" wrapText="1"/>
    </xf>
    <xf numFmtId="171" fontId="12" fillId="0" borderId="11" xfId="6" applyNumberFormat="1" applyFont="1" applyBorder="1" applyAlignment="1">
      <alignment horizontal="center" vertical="center" wrapText="1"/>
    </xf>
    <xf numFmtId="0" fontId="12" fillId="0" borderId="10" xfId="6" applyFont="1" applyBorder="1" applyAlignment="1">
      <alignment horizontal="center" vertical="center" wrapText="1"/>
    </xf>
    <xf numFmtId="0" fontId="12" fillId="0" borderId="19" xfId="6" applyFont="1" applyBorder="1" applyAlignment="1">
      <alignment horizontal="left" vertical="center" wrapText="1"/>
    </xf>
    <xf numFmtId="0" fontId="12" fillId="0" borderId="18" xfId="6" applyFont="1" applyBorder="1" applyAlignment="1">
      <alignment horizontal="left" vertical="center" wrapText="1"/>
    </xf>
    <xf numFmtId="170" fontId="12" fillId="0" borderId="18" xfId="9" applyNumberFormat="1" applyFont="1" applyBorder="1" applyAlignment="1">
      <alignment horizontal="left" vertical="center" wrapText="1"/>
    </xf>
    <xf numFmtId="170" fontId="12" fillId="0" borderId="18" xfId="6" applyNumberFormat="1" applyFont="1" applyBorder="1" applyAlignment="1">
      <alignment horizontal="center" vertical="center" wrapText="1"/>
    </xf>
    <xf numFmtId="0" fontId="12" fillId="0" borderId="17" xfId="6" applyFont="1" applyBorder="1" applyAlignment="1">
      <alignment horizontal="center" vertical="center" wrapText="1"/>
    </xf>
    <xf numFmtId="0" fontId="12" fillId="2" borderId="19" xfId="6" applyFont="1" applyFill="1" applyBorder="1" applyAlignment="1">
      <alignment horizontal="left" vertical="center" wrapText="1"/>
    </xf>
    <xf numFmtId="0" fontId="12" fillId="2" borderId="18" xfId="6" applyFont="1" applyFill="1" applyBorder="1" applyAlignment="1">
      <alignment horizontal="left" vertical="center" wrapText="1"/>
    </xf>
    <xf numFmtId="170" fontId="12" fillId="0" borderId="18" xfId="9" applyNumberFormat="1" applyFont="1" applyBorder="1" applyAlignment="1">
      <alignment horizontal="center" vertical="center" wrapText="1"/>
    </xf>
    <xf numFmtId="170" fontId="12" fillId="0" borderId="17" xfId="9" applyNumberFormat="1" applyFont="1" applyBorder="1" applyAlignment="1">
      <alignment horizontal="center" vertical="center" wrapText="1"/>
    </xf>
    <xf numFmtId="0" fontId="11" fillId="3" borderId="147" xfId="6" applyFont="1" applyFill="1" applyBorder="1" applyAlignment="1">
      <alignment horizontal="center" vertical="center" wrapText="1"/>
    </xf>
    <xf numFmtId="0" fontId="11" fillId="3" borderId="117" xfId="6" applyFont="1" applyFill="1" applyBorder="1" applyAlignment="1">
      <alignment horizontal="center" vertical="center" wrapText="1"/>
    </xf>
    <xf numFmtId="0" fontId="11" fillId="7" borderId="163" xfId="6" applyFont="1" applyFill="1" applyBorder="1" applyAlignment="1">
      <alignment horizontal="center" vertical="center" wrapText="1"/>
    </xf>
    <xf numFmtId="0" fontId="11" fillId="7" borderId="24" xfId="6" applyFont="1" applyFill="1" applyBorder="1" applyAlignment="1">
      <alignment horizontal="center" vertical="center" wrapText="1"/>
    </xf>
    <xf numFmtId="0" fontId="11" fillId="7" borderId="23" xfId="6" applyFont="1" applyFill="1" applyBorder="1" applyAlignment="1">
      <alignment horizontal="center" vertical="center" wrapText="1"/>
    </xf>
    <xf numFmtId="0" fontId="11" fillId="7" borderId="148" xfId="6" applyFont="1" applyFill="1" applyBorder="1" applyAlignment="1">
      <alignment horizontal="center" vertical="center" wrapText="1"/>
    </xf>
    <xf numFmtId="0" fontId="12" fillId="0" borderId="6" xfId="6" applyFont="1" applyBorder="1" applyAlignment="1">
      <alignment horizontal="left" vertical="center" wrapText="1"/>
    </xf>
    <xf numFmtId="0" fontId="12" fillId="0" borderId="5" xfId="6" applyFont="1" applyBorder="1" applyAlignment="1">
      <alignment horizontal="left" vertical="center" wrapText="1"/>
    </xf>
    <xf numFmtId="170" fontId="12" fillId="0" borderId="5" xfId="6" applyNumberFormat="1" applyFont="1" applyBorder="1" applyAlignment="1">
      <alignment horizontal="center" vertical="center" wrapText="1"/>
    </xf>
    <xf numFmtId="0" fontId="12" fillId="0" borderId="5" xfId="6" applyFont="1" applyBorder="1" applyAlignment="1">
      <alignment horizontal="center" vertical="center" wrapText="1"/>
    </xf>
    <xf numFmtId="43" fontId="12" fillId="0" borderId="5" xfId="6" applyNumberFormat="1" applyFont="1" applyBorder="1" applyAlignment="1">
      <alignment horizontal="center" vertical="center" wrapText="1"/>
    </xf>
    <xf numFmtId="0" fontId="12" fillId="0" borderId="4" xfId="6" applyFont="1" applyBorder="1" applyAlignment="1">
      <alignment horizontal="center" vertical="center" wrapText="1"/>
    </xf>
    <xf numFmtId="0" fontId="11" fillId="7" borderId="137" xfId="6" applyFont="1" applyFill="1" applyBorder="1" applyAlignment="1">
      <alignment horizontal="center" vertical="center" wrapText="1"/>
    </xf>
    <xf numFmtId="0" fontId="12" fillId="0" borderId="29" xfId="6" applyFont="1" applyBorder="1" applyAlignment="1">
      <alignment horizontal="center" vertical="center" wrapText="1"/>
    </xf>
    <xf numFmtId="0" fontId="12" fillId="0" borderId="28" xfId="6" applyFont="1" applyBorder="1" applyAlignment="1">
      <alignment horizontal="center" vertical="center" wrapText="1"/>
    </xf>
    <xf numFmtId="0" fontId="12" fillId="0" borderId="18" xfId="6" applyFont="1" applyBorder="1" applyAlignment="1">
      <alignment horizontal="center" vertical="center" wrapText="1"/>
    </xf>
    <xf numFmtId="171" fontId="12" fillId="0" borderId="20" xfId="9" applyNumberFormat="1" applyFont="1" applyBorder="1" applyAlignment="1">
      <alignment horizontal="center" vertical="center" wrapText="1"/>
    </xf>
    <xf numFmtId="171" fontId="12" fillId="0" borderId="94" xfId="9" applyNumberFormat="1" applyFont="1" applyBorder="1" applyAlignment="1">
      <alignment horizontal="center" vertical="center" wrapText="1"/>
    </xf>
    <xf numFmtId="171" fontId="12" fillId="0" borderId="15" xfId="9" applyNumberFormat="1" applyFont="1" applyBorder="1" applyAlignment="1">
      <alignment horizontal="center" vertical="center" wrapText="1"/>
    </xf>
    <xf numFmtId="0" fontId="12" fillId="0" borderId="16" xfId="6" applyFont="1" applyBorder="1" applyAlignment="1">
      <alignment horizontal="left" vertical="center" wrapText="1"/>
    </xf>
    <xf numFmtId="0" fontId="12" fillId="0" borderId="94" xfId="6" applyFont="1" applyBorder="1" applyAlignment="1">
      <alignment horizontal="left" vertical="center" wrapText="1"/>
    </xf>
    <xf numFmtId="0" fontId="12" fillId="0" borderId="115" xfId="6" applyFont="1" applyBorder="1" applyAlignment="1">
      <alignment horizontal="left" vertical="center" wrapText="1"/>
    </xf>
    <xf numFmtId="171" fontId="12" fillId="0" borderId="20" xfId="6" applyNumberFormat="1" applyFont="1" applyBorder="1" applyAlignment="1">
      <alignment horizontal="center" vertical="center" wrapText="1"/>
    </xf>
    <xf numFmtId="0" fontId="12" fillId="0" borderId="15" xfId="6" applyFont="1" applyBorder="1" applyAlignment="1">
      <alignment horizontal="center" vertical="center" wrapText="1"/>
    </xf>
    <xf numFmtId="170" fontId="12" fillId="0" borderId="20" xfId="6" applyNumberFormat="1" applyFont="1" applyBorder="1" applyAlignment="1">
      <alignment horizontal="center" vertical="center" wrapText="1"/>
    </xf>
    <xf numFmtId="170" fontId="12" fillId="0" borderId="115" xfId="6" applyNumberFormat="1" applyFont="1" applyBorder="1" applyAlignment="1">
      <alignment horizontal="center" vertical="center" wrapText="1"/>
    </xf>
    <xf numFmtId="170" fontId="12" fillId="0" borderId="15" xfId="6" applyNumberFormat="1" applyFont="1" applyBorder="1" applyAlignment="1">
      <alignment horizontal="center" vertical="center" wrapText="1"/>
    </xf>
    <xf numFmtId="0" fontId="12" fillId="0" borderId="36" xfId="6" applyFont="1" applyBorder="1" applyAlignment="1">
      <alignment horizontal="left" vertical="center" wrapText="1"/>
    </xf>
    <xf numFmtId="0" fontId="12" fillId="0" borderId="0" xfId="6" applyFont="1" applyAlignment="1">
      <alignment horizontal="left" vertical="center" wrapText="1"/>
    </xf>
    <xf numFmtId="170" fontId="12" fillId="0" borderId="20" xfId="9" applyNumberFormat="1" applyFont="1" applyBorder="1" applyAlignment="1">
      <alignment horizontal="center" vertical="center" wrapText="1"/>
    </xf>
    <xf numFmtId="170" fontId="12" fillId="0" borderId="94" xfId="9" applyNumberFormat="1" applyFont="1" applyBorder="1" applyAlignment="1">
      <alignment horizontal="center" vertical="center" wrapText="1"/>
    </xf>
    <xf numFmtId="170" fontId="12" fillId="0" borderId="17" xfId="6" applyNumberFormat="1" applyFont="1" applyBorder="1" applyAlignment="1">
      <alignment horizontal="center" vertical="center" wrapText="1"/>
    </xf>
    <xf numFmtId="170" fontId="12" fillId="0" borderId="15" xfId="9" applyNumberFormat="1" applyFont="1" applyBorder="1" applyAlignment="1">
      <alignment horizontal="center" vertical="center" wrapText="1"/>
    </xf>
    <xf numFmtId="0" fontId="12" fillId="0" borderId="12" xfId="6" applyFont="1" applyBorder="1" applyAlignment="1">
      <alignment horizontal="left" vertical="center" wrapText="1"/>
    </xf>
    <xf numFmtId="0" fontId="12" fillId="0" borderId="11" xfId="6" applyFont="1" applyBorder="1" applyAlignment="1">
      <alignment horizontal="left" vertical="center" wrapText="1"/>
    </xf>
    <xf numFmtId="0" fontId="12" fillId="0" borderId="14" xfId="6" applyFont="1" applyBorder="1" applyAlignment="1">
      <alignment horizontal="left" vertical="center" wrapText="1"/>
    </xf>
    <xf numFmtId="0" fontId="13" fillId="0" borderId="136" xfId="0" applyFont="1" applyBorder="1" applyAlignment="1">
      <alignment horizontal="center" vertical="center"/>
    </xf>
    <xf numFmtId="0" fontId="13" fillId="0" borderId="29" xfId="0" applyFont="1" applyBorder="1" applyAlignment="1">
      <alignment horizontal="center" vertical="center"/>
    </xf>
    <xf numFmtId="0" fontId="13" fillId="0" borderId="113" xfId="0" applyFont="1" applyBorder="1" applyAlignment="1">
      <alignment horizontal="center" vertical="center"/>
    </xf>
    <xf numFmtId="0" fontId="13" fillId="0" borderId="34" xfId="0" applyFont="1" applyBorder="1" applyAlignment="1">
      <alignment horizontal="center" vertical="center"/>
    </xf>
    <xf numFmtId="0" fontId="13" fillId="0" borderId="33" xfId="0" applyFont="1" applyBorder="1" applyAlignment="1">
      <alignment horizontal="center" vertical="center"/>
    </xf>
    <xf numFmtId="0" fontId="13" fillId="0" borderId="125" xfId="0" applyFont="1" applyBorder="1" applyAlignment="1">
      <alignment horizontal="center" vertical="center"/>
    </xf>
    <xf numFmtId="0" fontId="4" fillId="2" borderId="35" xfId="6" applyFont="1" applyFill="1" applyBorder="1" applyAlignment="1">
      <alignment horizontal="left" vertical="top" wrapText="1"/>
    </xf>
    <xf numFmtId="0" fontId="4" fillId="2" borderId="32" xfId="6" applyFont="1" applyFill="1" applyBorder="1" applyAlignment="1">
      <alignment horizontal="left" vertical="top" wrapText="1"/>
    </xf>
    <xf numFmtId="0" fontId="5" fillId="0" borderId="35" xfId="6" applyFont="1" applyBorder="1" applyAlignment="1">
      <alignment horizontal="center" vertical="center"/>
    </xf>
    <xf numFmtId="0" fontId="5" fillId="0" borderId="32" xfId="6" applyFont="1" applyBorder="1" applyAlignment="1">
      <alignment horizontal="center" vertical="center"/>
    </xf>
    <xf numFmtId="0" fontId="5" fillId="0" borderId="31" xfId="6" applyFont="1" applyBorder="1" applyAlignment="1">
      <alignment horizontal="center" vertical="center"/>
    </xf>
    <xf numFmtId="0" fontId="13" fillId="0" borderId="28" xfId="0" applyFont="1" applyBorder="1" applyAlignment="1">
      <alignment horizontal="center" vertical="center"/>
    </xf>
    <xf numFmtId="0" fontId="13" fillId="0" borderId="30" xfId="0" applyFont="1" applyBorder="1" applyAlignment="1">
      <alignment horizontal="center" vertical="center"/>
    </xf>
    <xf numFmtId="0" fontId="38" fillId="4" borderId="34" xfId="1" applyFont="1" applyFill="1" applyBorder="1" applyAlignment="1">
      <alignment horizontal="center" vertical="center"/>
    </xf>
    <xf numFmtId="0" fontId="38" fillId="4" borderId="33" xfId="1" applyFont="1" applyFill="1" applyBorder="1" applyAlignment="1">
      <alignment horizontal="center" vertical="center"/>
    </xf>
    <xf numFmtId="0" fontId="38" fillId="4" borderId="125" xfId="1" applyFont="1" applyFill="1" applyBorder="1" applyAlignment="1">
      <alignment horizontal="center" vertical="center"/>
    </xf>
    <xf numFmtId="0" fontId="12" fillId="0" borderId="34" xfId="2" applyFont="1" applyBorder="1" applyAlignment="1">
      <alignment horizontal="left" vertical="top" wrapText="1"/>
    </xf>
    <xf numFmtId="0" fontId="12" fillId="0" borderId="33" xfId="2" applyFont="1" applyBorder="1" applyAlignment="1">
      <alignment horizontal="left" vertical="top" wrapText="1"/>
    </xf>
    <xf numFmtId="0" fontId="12" fillId="0" borderId="125" xfId="2" applyFont="1" applyBorder="1" applyAlignment="1">
      <alignment horizontal="left" vertical="top" wrapText="1"/>
    </xf>
    <xf numFmtId="0" fontId="6" fillId="9" borderId="34" xfId="1" applyFont="1" applyFill="1" applyBorder="1" applyAlignment="1">
      <alignment horizontal="center" vertical="center"/>
    </xf>
    <xf numFmtId="0" fontId="6" fillId="9" borderId="33" xfId="1" applyFont="1" applyFill="1" applyBorder="1" applyAlignment="1">
      <alignment horizontal="center" vertical="center"/>
    </xf>
    <xf numFmtId="0" fontId="6" fillId="9" borderId="125" xfId="1" applyFont="1" applyFill="1" applyBorder="1" applyAlignment="1">
      <alignment horizontal="center" vertical="center"/>
    </xf>
    <xf numFmtId="49" fontId="7" fillId="8" borderId="112" xfId="1" applyNumberFormat="1" applyFont="1" applyFill="1" applyBorder="1" applyAlignment="1">
      <alignment horizontal="center" vertical="center" wrapText="1"/>
    </xf>
    <xf numFmtId="49" fontId="7" fillId="8" borderId="114" xfId="1" applyNumberFormat="1" applyFont="1" applyFill="1" applyBorder="1" applyAlignment="1">
      <alignment horizontal="center" vertical="center" wrapText="1"/>
    </xf>
    <xf numFmtId="0" fontId="39" fillId="7" borderId="35" xfId="0" applyFont="1" applyFill="1" applyBorder="1" applyAlignment="1">
      <alignment horizontal="center" vertical="center"/>
    </xf>
    <xf numFmtId="0" fontId="39" fillId="7" borderId="32" xfId="0" applyFont="1" applyFill="1" applyBorder="1" applyAlignment="1">
      <alignment horizontal="center" vertical="center"/>
    </xf>
    <xf numFmtId="0" fontId="39" fillId="7" borderId="31" xfId="0" applyFont="1" applyFill="1" applyBorder="1" applyAlignment="1">
      <alignment horizontal="center" vertical="center"/>
    </xf>
    <xf numFmtId="0" fontId="6" fillId="9" borderId="3" xfId="1" applyFont="1" applyFill="1" applyBorder="1" applyAlignment="1">
      <alignment horizontal="left" vertical="center"/>
    </xf>
    <xf numFmtId="0" fontId="6" fillId="9" borderId="125" xfId="1" applyFont="1" applyFill="1" applyBorder="1" applyAlignment="1">
      <alignment horizontal="left" vertical="center"/>
    </xf>
    <xf numFmtId="0" fontId="7" fillId="8" borderId="35" xfId="1" applyFont="1" applyFill="1" applyBorder="1" applyAlignment="1">
      <alignment horizontal="center" vertical="center"/>
    </xf>
    <xf numFmtId="0" fontId="7" fillId="8" borderId="36" xfId="1" applyFont="1" applyFill="1" applyBorder="1" applyAlignment="1">
      <alignment horizontal="center" vertical="center"/>
    </xf>
    <xf numFmtId="0" fontId="7" fillId="8" borderId="105" xfId="1" applyFont="1" applyFill="1" applyBorder="1" applyAlignment="1">
      <alignment horizontal="center" vertical="center" wrapText="1"/>
    </xf>
    <xf numFmtId="0" fontId="7" fillId="8" borderId="109" xfId="1" applyFont="1" applyFill="1" applyBorder="1" applyAlignment="1">
      <alignment horizontal="center" vertical="center" wrapText="1"/>
    </xf>
    <xf numFmtId="49" fontId="7" fillId="8" borderId="128" xfId="1" applyNumberFormat="1" applyFont="1" applyFill="1" applyBorder="1" applyAlignment="1">
      <alignment horizontal="center" vertical="center" wrapText="1"/>
    </xf>
    <xf numFmtId="49" fontId="7" fillId="8" borderId="129" xfId="1" applyNumberFormat="1" applyFont="1" applyFill="1" applyBorder="1" applyAlignment="1">
      <alignment horizontal="center" vertical="center" wrapText="1"/>
    </xf>
    <xf numFmtId="0" fontId="16" fillId="2" borderId="37" xfId="1" applyFont="1" applyFill="1" applyBorder="1" applyAlignment="1">
      <alignment horizontal="center" vertical="center" wrapText="1"/>
    </xf>
    <xf numFmtId="0" fontId="16" fillId="2" borderId="1" xfId="1" applyFont="1" applyFill="1" applyBorder="1" applyAlignment="1">
      <alignment horizontal="center" vertical="center" wrapText="1"/>
    </xf>
    <xf numFmtId="0" fontId="16" fillId="2" borderId="114" xfId="1" applyFont="1" applyFill="1" applyBorder="1" applyAlignment="1">
      <alignment horizontal="center" vertical="center" wrapText="1"/>
    </xf>
    <xf numFmtId="0" fontId="16" fillId="2" borderId="161" xfId="1" applyFont="1" applyFill="1" applyBorder="1" applyAlignment="1">
      <alignment horizontal="center" vertical="center" wrapText="1"/>
    </xf>
    <xf numFmtId="0" fontId="6" fillId="17" borderId="34" xfId="1" applyFont="1" applyFill="1" applyBorder="1" applyAlignment="1">
      <alignment horizontal="center" vertical="center"/>
    </xf>
    <xf numFmtId="0" fontId="6" fillId="17" borderId="33" xfId="1" applyFont="1" applyFill="1" applyBorder="1" applyAlignment="1">
      <alignment horizontal="center" vertical="center"/>
    </xf>
    <xf numFmtId="0" fontId="6" fillId="17" borderId="125" xfId="1" applyFont="1" applyFill="1" applyBorder="1" applyAlignment="1">
      <alignment horizontal="center" vertical="center"/>
    </xf>
    <xf numFmtId="0" fontId="32" fillId="3" borderId="34" xfId="7" applyFont="1" applyFill="1" applyBorder="1" applyAlignment="1">
      <alignment horizontal="center" vertical="center"/>
    </xf>
    <xf numFmtId="0" fontId="33" fillId="3" borderId="33" xfId="7" applyFont="1" applyFill="1" applyBorder="1" applyAlignment="1">
      <alignment horizontal="center" vertical="center"/>
    </xf>
    <xf numFmtId="0" fontId="33" fillId="3" borderId="125" xfId="7" applyFont="1" applyFill="1" applyBorder="1" applyAlignment="1">
      <alignment horizontal="center" vertical="center"/>
    </xf>
    <xf numFmtId="0" fontId="5" fillId="3" borderId="34" xfId="7" applyFont="1" applyFill="1" applyBorder="1" applyAlignment="1">
      <alignment horizontal="center" vertical="center"/>
    </xf>
    <xf numFmtId="0" fontId="5" fillId="3" borderId="33" xfId="7" applyFont="1" applyFill="1" applyBorder="1" applyAlignment="1">
      <alignment horizontal="center" vertical="center"/>
    </xf>
    <xf numFmtId="0" fontId="35" fillId="0" borderId="34" xfId="7" applyFont="1" applyBorder="1" applyAlignment="1">
      <alignment horizontal="left" vertical="center" wrapText="1"/>
    </xf>
    <xf numFmtId="0" fontId="35" fillId="0" borderId="33" xfId="7" applyFont="1" applyBorder="1" applyAlignment="1">
      <alignment horizontal="left" vertical="center"/>
    </xf>
    <xf numFmtId="0" fontId="35" fillId="0" borderId="125" xfId="7" applyFont="1" applyBorder="1" applyAlignment="1">
      <alignment horizontal="left" vertical="center"/>
    </xf>
    <xf numFmtId="0" fontId="21" fillId="7" borderId="125" xfId="0" applyFont="1" applyFill="1" applyBorder="1" applyAlignment="1">
      <alignment horizontal="center" vertical="center"/>
    </xf>
    <xf numFmtId="0" fontId="21" fillId="7" borderId="34" xfId="0" applyFont="1" applyFill="1" applyBorder="1" applyAlignment="1">
      <alignment horizontal="left" vertical="center"/>
    </xf>
    <xf numFmtId="0" fontId="21" fillId="7" borderId="33" xfId="0" applyFont="1" applyFill="1" applyBorder="1" applyAlignment="1">
      <alignment horizontal="left" vertical="center"/>
    </xf>
    <xf numFmtId="0" fontId="6" fillId="3" borderId="6" xfId="1" applyFont="1" applyFill="1" applyBorder="1" applyAlignment="1">
      <alignment horizontal="center" vertical="center"/>
    </xf>
    <xf numFmtId="0" fontId="6" fillId="3" borderId="5" xfId="1" applyFont="1" applyFill="1" applyBorder="1" applyAlignment="1">
      <alignment horizontal="center" vertical="center"/>
    </xf>
  </cellXfs>
  <cellStyles count="10">
    <cellStyle name="Comma" xfId="9" builtinId="3"/>
    <cellStyle name="Comma 3" xfId="4" xr:uid="{00000000-0005-0000-0000-000000000000}"/>
    <cellStyle name="Currency 3" xfId="5" xr:uid="{00000000-0005-0000-0000-000001000000}"/>
    <cellStyle name="Normal" xfId="0" builtinId="0"/>
    <cellStyle name="Normal 2" xfId="7" xr:uid="{3B07F1C4-BF9A-4061-8898-E7AC59A36599}"/>
    <cellStyle name="Normal 5" xfId="2" xr:uid="{00000000-0005-0000-0000-000003000000}"/>
    <cellStyle name="Normal 5 2" xfId="6" xr:uid="{00000000-0005-0000-0000-000004000000}"/>
    <cellStyle name="Normal 5 2 2" xfId="8" xr:uid="{72D6C2C9-C934-48FD-A8C0-EFB1B7E84634}"/>
    <cellStyle name="Normal 8" xfId="1" xr:uid="{00000000-0005-0000-0000-000005000000}"/>
    <cellStyle name="Normal_Material 2" xfId="3" xr:uid="{00000000-0005-0000-0000-000006000000}"/>
  </cellStyles>
  <dxfs count="0"/>
  <tableStyles count="0" defaultTableStyle="TableStyleMedium2" defaultPivotStyle="PivotStyleLight16"/>
  <colors>
    <mruColors>
      <color rgb="FFECCD14"/>
      <color rgb="FFBA7E06"/>
      <color rgb="FFB3350D"/>
      <color rgb="FFBA6006"/>
      <color rgb="FF806040"/>
      <color rgb="FFB13D0F"/>
      <color rgb="FF895437"/>
      <color rgb="FFA4291C"/>
      <color rgb="FF8A42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f-jamalzadeh.OEID\My%20Documents\drill\86.9.10(372%20MB)\Drill\Projects\After%20Tender\Sarvestan%20&amp;%20Saadatabad%20project\DRILLING%20COMPANY%20COMERCIAL%20EVALUATION\FINAL\New%20Folder\DIR%20PLAN%20SID-B5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f-jamalzadeh.OEID\My%20Documents\drill\86.9.10(372%20MB)\Drill\Projects\After%20Tender\Sarvestan%20&amp;%20Saadatabad%20project\DRILLING%20COMPANY%20COMERCIAL%20EVALUATION\FINAL\New%20Folder\DIR%20PLAN%20SID-B5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20and%20Settings\alahmoradi\Local%20Settings\Temporary%20Internet%20Files\OLK2A\Procurement%20120701\FINAL%20AZAR%20Production%20Wells%20PROCUREMENT%201%20Ju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Home\General%20Tasks\21.%20Tenders%20Technical%20Proposal\NIOC-EXP%2090132%20Two%20Rigs%20and%20Drilling%20Services\Envelopes\Pack%20C,%20Commercial\RIG%20CBS%20Rev%200210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TOTAL%20DOC\NISOC\PRICE%20FOR%2032%20WELLS\DIR%20PLAN%20SID-B5H.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Home\Desktop\Ongoing%20Tender\ICOFC%2090274%2033%20Wells\Commercial%20ICFOC%2090274%20910231\90274%20Commercial%20rev91022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nts%20and%20Settings\fotouhi\Desktop\Final%20Azar%2012%20AUG%20jamalzadeh\AZAR%20COMMERCIAL%20-Latest\Commercial\AZAR-Commercial%2012%20AUG.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Home\Desktop\Ongoing%20Tender\ICOFC%2090274%2033%20Wells\Commercial%20ICFOC%2090274%20910231\90274\90274%20Commercial\90274%20Procurement%20Commercial\Procurmen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Home\Desktop\Ongoing%20Tender\ICOFC%2090274%2033%20Wells\Commercial%20ICFOC%2090274%20910231\90274\90274%20Commercial\Construction%20Commercial\Construction.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Home\General%20Tasks\21.%20Tenders%20Technical%20Proposal\NIOC-EXP%2090132%20Two%20Rigs%20and%20Drilling%20Services\Envelopes\Pack%20C,%20Commercial\Two%20Land%20Rigs%20CBS%20Rev%2017Sep1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ocuments%20and%20Settings\f-jamalzadeh.OEID\My%20Documents\drill\86.9.10(372%20MB)\Drill\Projects\After%20Tender\Sarvestan%20&amp;%20Saadatabad%20project\DRILLING%20COMPANY%20COMERCIAL%20EVALUATION\FINAL\New%20Folder\Cementing.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nts%20and%20Settings\f-jamalzadeh.OEID\My%20Documents\drill\86.9.10(372%20MB)\Drill\Projects\After%20Tender\Sarvestan%20&amp;%20Saadatabad%20project\DRILLING%20COMPANY%20COMERCIAL%20EVALUATION\FINAL\New%20Folder\Cementing.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WEST%20PAYDAR\files%20after%20contract\CORRESPONDING\EXPLORATION\Cementingg.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Home\General%20Tasks\21.%20Tenders%20Technical%20Proposal\NIOC-EXP%2090132%20Two%20Rigs%20and%20Drilling%20Services\Envelopes\Pack%20C,%20Commercial\Commercial%2090132%20EXP%201st%20Submit.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Home\Desktop\Ongoing%20Tender\ICOFC%2090274%2033%20Wells\Commercial%20ICFOC%2090274%20910231\90274\90274%20Commercial\Rig%20Commercial\Rig.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16-Yadavaran\1.%20Price%20Document\Cement\03\&#1576;&#1585;&#1570;&#1608;&#1585;&#1583;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D.P (2)"/>
      <sheetName val="D.P"/>
      <sheetName val="HP"/>
      <sheetName val="SUR"/>
      <sheetName val="VER.P"/>
      <sheetName val="Sheet1"/>
      <sheetName val="OLD-SUR"/>
    </sheetNames>
    <sheetDataSet>
      <sheetData sheetId="0"/>
      <sheetData sheetId="1"/>
      <sheetData sheetId="2">
        <row r="12">
          <cell r="B12">
            <v>1</v>
          </cell>
        </row>
        <row r="13">
          <cell r="B13">
            <v>2</v>
          </cell>
        </row>
        <row r="14">
          <cell r="B14">
            <v>3</v>
          </cell>
        </row>
        <row r="15">
          <cell r="B15">
            <v>4</v>
          </cell>
        </row>
        <row r="16">
          <cell r="B16">
            <v>5</v>
          </cell>
        </row>
        <row r="17">
          <cell r="B17">
            <v>6</v>
          </cell>
        </row>
        <row r="18">
          <cell r="B18">
            <v>7</v>
          </cell>
        </row>
        <row r="19">
          <cell r="B19">
            <v>8</v>
          </cell>
        </row>
        <row r="20">
          <cell r="B20">
            <v>9</v>
          </cell>
        </row>
        <row r="21">
          <cell r="B21">
            <v>10</v>
          </cell>
        </row>
        <row r="22">
          <cell r="B22">
            <v>11</v>
          </cell>
        </row>
        <row r="23">
          <cell r="B23">
            <v>11</v>
          </cell>
        </row>
        <row r="24">
          <cell r="B24">
            <v>12</v>
          </cell>
        </row>
        <row r="25">
          <cell r="B25">
            <v>13</v>
          </cell>
        </row>
        <row r="26">
          <cell r="B26">
            <v>14</v>
          </cell>
        </row>
        <row r="27">
          <cell r="B27">
            <v>15</v>
          </cell>
        </row>
        <row r="28">
          <cell r="B28">
            <v>16</v>
          </cell>
        </row>
        <row r="29">
          <cell r="B29">
            <v>17</v>
          </cell>
        </row>
        <row r="30">
          <cell r="B30">
            <v>18</v>
          </cell>
        </row>
        <row r="31">
          <cell r="B31">
            <v>19</v>
          </cell>
        </row>
        <row r="32">
          <cell r="B32">
            <v>20</v>
          </cell>
        </row>
        <row r="33">
          <cell r="B33">
            <v>21</v>
          </cell>
        </row>
        <row r="34">
          <cell r="B34">
            <v>22</v>
          </cell>
        </row>
        <row r="35">
          <cell r="B35">
            <v>23</v>
          </cell>
        </row>
        <row r="36">
          <cell r="B36">
            <v>24</v>
          </cell>
        </row>
        <row r="37">
          <cell r="B37">
            <v>25</v>
          </cell>
        </row>
        <row r="38">
          <cell r="B38">
            <v>26</v>
          </cell>
        </row>
        <row r="39">
          <cell r="B39">
            <v>27</v>
          </cell>
        </row>
        <row r="40">
          <cell r="B40">
            <v>28</v>
          </cell>
        </row>
        <row r="41">
          <cell r="B41">
            <v>29</v>
          </cell>
        </row>
        <row r="42">
          <cell r="B42">
            <v>30</v>
          </cell>
        </row>
        <row r="43">
          <cell r="B43">
            <v>30</v>
          </cell>
        </row>
        <row r="44">
          <cell r="B44">
            <v>31</v>
          </cell>
        </row>
        <row r="45">
          <cell r="B45">
            <v>32</v>
          </cell>
        </row>
        <row r="46">
          <cell r="B46">
            <v>33</v>
          </cell>
        </row>
        <row r="47">
          <cell r="B47">
            <v>34</v>
          </cell>
        </row>
        <row r="48">
          <cell r="B48">
            <v>35</v>
          </cell>
        </row>
        <row r="49">
          <cell r="B49">
            <v>36</v>
          </cell>
        </row>
        <row r="50">
          <cell r="B50">
            <v>37</v>
          </cell>
        </row>
        <row r="51">
          <cell r="B51">
            <v>38</v>
          </cell>
        </row>
        <row r="52">
          <cell r="B52">
            <v>39</v>
          </cell>
        </row>
        <row r="53">
          <cell r="B53">
            <v>40</v>
          </cell>
        </row>
        <row r="54">
          <cell r="B54">
            <v>41</v>
          </cell>
        </row>
        <row r="55">
          <cell r="B55">
            <v>42</v>
          </cell>
        </row>
        <row r="56">
          <cell r="B56">
            <v>43</v>
          </cell>
        </row>
        <row r="57">
          <cell r="B57">
            <v>44</v>
          </cell>
        </row>
        <row r="58">
          <cell r="B58">
            <v>45</v>
          </cell>
        </row>
        <row r="59">
          <cell r="B59">
            <v>46</v>
          </cell>
        </row>
        <row r="60">
          <cell r="B60">
            <v>47</v>
          </cell>
        </row>
        <row r="61">
          <cell r="B61">
            <v>48</v>
          </cell>
        </row>
        <row r="62">
          <cell r="B62">
            <v>49</v>
          </cell>
        </row>
        <row r="63">
          <cell r="B63">
            <v>50</v>
          </cell>
        </row>
        <row r="64">
          <cell r="B64">
            <v>51</v>
          </cell>
        </row>
        <row r="65">
          <cell r="B65">
            <v>52</v>
          </cell>
        </row>
        <row r="66">
          <cell r="B66">
            <v>53</v>
          </cell>
        </row>
        <row r="67">
          <cell r="B67">
            <v>54</v>
          </cell>
        </row>
        <row r="68">
          <cell r="B68">
            <v>55</v>
          </cell>
        </row>
        <row r="69">
          <cell r="B69">
            <v>56</v>
          </cell>
        </row>
        <row r="70">
          <cell r="B70">
            <v>57</v>
          </cell>
        </row>
        <row r="71">
          <cell r="B71">
            <v>58</v>
          </cell>
        </row>
        <row r="72">
          <cell r="B72">
            <v>59</v>
          </cell>
        </row>
        <row r="73">
          <cell r="B73">
            <v>60</v>
          </cell>
        </row>
        <row r="74">
          <cell r="B74">
            <v>61</v>
          </cell>
        </row>
        <row r="75">
          <cell r="B75">
            <v>62</v>
          </cell>
        </row>
        <row r="76">
          <cell r="B76">
            <v>63</v>
          </cell>
        </row>
        <row r="77">
          <cell r="B77">
            <v>64</v>
          </cell>
        </row>
      </sheetData>
      <sheetData sheetId="3" refreshError="1"/>
      <sheetData sheetId="4"/>
      <sheetData sheetId="5" refreshError="1"/>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D.P (2)"/>
      <sheetName val="D.P"/>
      <sheetName val="HP"/>
      <sheetName val="SUR"/>
      <sheetName val="VER.P"/>
      <sheetName val="Sheet1"/>
      <sheetName val="OLD-SUR"/>
      <sheetName val="Time vs Depth Data (Plan)"/>
    </sheetNames>
    <sheetDataSet>
      <sheetData sheetId="0"/>
      <sheetData sheetId="1"/>
      <sheetData sheetId="2">
        <row r="12">
          <cell r="B12">
            <v>1</v>
          </cell>
        </row>
        <row r="13">
          <cell r="B13">
            <v>2</v>
          </cell>
        </row>
        <row r="14">
          <cell r="B14">
            <v>3</v>
          </cell>
        </row>
        <row r="15">
          <cell r="B15">
            <v>4</v>
          </cell>
        </row>
        <row r="16">
          <cell r="B16">
            <v>5</v>
          </cell>
        </row>
        <row r="17">
          <cell r="B17">
            <v>6</v>
          </cell>
        </row>
        <row r="18">
          <cell r="B18">
            <v>7</v>
          </cell>
        </row>
        <row r="19">
          <cell r="B19">
            <v>8</v>
          </cell>
        </row>
        <row r="20">
          <cell r="B20">
            <v>9</v>
          </cell>
        </row>
        <row r="21">
          <cell r="B21">
            <v>10</v>
          </cell>
        </row>
        <row r="22">
          <cell r="B22">
            <v>11</v>
          </cell>
        </row>
        <row r="23">
          <cell r="B23">
            <v>11</v>
          </cell>
        </row>
        <row r="24">
          <cell r="B24">
            <v>12</v>
          </cell>
        </row>
        <row r="25">
          <cell r="B25">
            <v>13</v>
          </cell>
        </row>
        <row r="26">
          <cell r="B26">
            <v>14</v>
          </cell>
        </row>
        <row r="27">
          <cell r="B27">
            <v>15</v>
          </cell>
        </row>
        <row r="28">
          <cell r="B28">
            <v>16</v>
          </cell>
        </row>
        <row r="29">
          <cell r="B29">
            <v>17</v>
          </cell>
        </row>
        <row r="30">
          <cell r="B30">
            <v>18</v>
          </cell>
        </row>
        <row r="31">
          <cell r="B31">
            <v>19</v>
          </cell>
        </row>
        <row r="32">
          <cell r="B32">
            <v>20</v>
          </cell>
        </row>
        <row r="33">
          <cell r="B33">
            <v>21</v>
          </cell>
        </row>
        <row r="34">
          <cell r="B34">
            <v>22</v>
          </cell>
        </row>
        <row r="35">
          <cell r="B35">
            <v>23</v>
          </cell>
        </row>
        <row r="36">
          <cell r="B36">
            <v>24</v>
          </cell>
        </row>
        <row r="37">
          <cell r="B37">
            <v>25</v>
          </cell>
        </row>
        <row r="38">
          <cell r="B38">
            <v>26</v>
          </cell>
        </row>
        <row r="39">
          <cell r="B39">
            <v>27</v>
          </cell>
        </row>
        <row r="40">
          <cell r="B40">
            <v>28</v>
          </cell>
        </row>
        <row r="41">
          <cell r="B41">
            <v>29</v>
          </cell>
        </row>
        <row r="42">
          <cell r="B42">
            <v>30</v>
          </cell>
        </row>
        <row r="43">
          <cell r="B43">
            <v>30</v>
          </cell>
        </row>
        <row r="44">
          <cell r="B44">
            <v>31</v>
          </cell>
        </row>
        <row r="45">
          <cell r="B45">
            <v>32</v>
          </cell>
        </row>
        <row r="46">
          <cell r="B46">
            <v>33</v>
          </cell>
        </row>
        <row r="47">
          <cell r="B47">
            <v>34</v>
          </cell>
        </row>
        <row r="48">
          <cell r="B48">
            <v>35</v>
          </cell>
        </row>
        <row r="49">
          <cell r="B49">
            <v>36</v>
          </cell>
        </row>
        <row r="50">
          <cell r="B50">
            <v>37</v>
          </cell>
        </row>
        <row r="51">
          <cell r="B51">
            <v>38</v>
          </cell>
        </row>
        <row r="52">
          <cell r="B52">
            <v>39</v>
          </cell>
        </row>
        <row r="53">
          <cell r="B53">
            <v>40</v>
          </cell>
        </row>
        <row r="54">
          <cell r="B54">
            <v>41</v>
          </cell>
        </row>
        <row r="55">
          <cell r="B55">
            <v>42</v>
          </cell>
        </row>
        <row r="56">
          <cell r="B56">
            <v>43</v>
          </cell>
        </row>
        <row r="57">
          <cell r="B57">
            <v>44</v>
          </cell>
        </row>
        <row r="58">
          <cell r="B58">
            <v>45</v>
          </cell>
        </row>
        <row r="59">
          <cell r="B59">
            <v>46</v>
          </cell>
        </row>
        <row r="60">
          <cell r="B60">
            <v>47</v>
          </cell>
        </row>
        <row r="61">
          <cell r="B61">
            <v>48</v>
          </cell>
        </row>
        <row r="62">
          <cell r="B62">
            <v>49</v>
          </cell>
        </row>
        <row r="63">
          <cell r="B63">
            <v>50</v>
          </cell>
        </row>
        <row r="64">
          <cell r="B64">
            <v>51</v>
          </cell>
        </row>
        <row r="65">
          <cell r="B65">
            <v>52</v>
          </cell>
        </row>
        <row r="66">
          <cell r="B66">
            <v>53</v>
          </cell>
        </row>
        <row r="67">
          <cell r="B67">
            <v>54</v>
          </cell>
        </row>
        <row r="68">
          <cell r="B68">
            <v>55</v>
          </cell>
        </row>
        <row r="69">
          <cell r="B69">
            <v>56</v>
          </cell>
        </row>
        <row r="70">
          <cell r="B70">
            <v>57</v>
          </cell>
        </row>
        <row r="71">
          <cell r="B71">
            <v>58</v>
          </cell>
        </row>
        <row r="72">
          <cell r="B72">
            <v>59</v>
          </cell>
        </row>
        <row r="73">
          <cell r="B73">
            <v>60</v>
          </cell>
        </row>
        <row r="74">
          <cell r="B74">
            <v>61</v>
          </cell>
        </row>
        <row r="75">
          <cell r="B75">
            <v>62</v>
          </cell>
        </row>
        <row r="76">
          <cell r="B76">
            <v>63</v>
          </cell>
        </row>
        <row r="77">
          <cell r="B77">
            <v>64</v>
          </cell>
        </row>
      </sheetData>
      <sheetData sheetId="3" refreshError="1"/>
      <sheetData sheetId="4"/>
      <sheetData sheetId="5" refreshError="1"/>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ROCUREMENT"/>
      <sheetName val="Coefficient - TCP"/>
      <sheetName val="Extra Material"/>
      <sheetName val="Casing"/>
      <sheetName val="Casing Accessories"/>
      <sheetName val="Completion Accessories"/>
      <sheetName val="Wellhead &amp; X-Mass"/>
      <sheetName val="BIT"/>
      <sheetName val="MUD &amp; CEMENT"/>
      <sheetName val="Mud Material 13"/>
      <sheetName val=" Cement Material 12"/>
    </sheetNames>
    <sheetDataSet>
      <sheetData sheetId="0">
        <row r="12">
          <cell r="F12">
            <v>70959704.407759547</v>
          </cell>
        </row>
      </sheetData>
      <sheetData sheetId="1">
        <row r="7">
          <cell r="D7">
            <v>0</v>
          </cell>
        </row>
        <row r="8">
          <cell r="D8">
            <v>0</v>
          </cell>
        </row>
        <row r="9">
          <cell r="D9">
            <v>0</v>
          </cell>
        </row>
        <row r="10">
          <cell r="D10">
            <v>0.1</v>
          </cell>
        </row>
        <row r="11">
          <cell r="D11">
            <v>0</v>
          </cell>
        </row>
        <row r="12">
          <cell r="D12">
            <v>0</v>
          </cell>
        </row>
        <row r="13">
          <cell r="D13">
            <v>0</v>
          </cell>
        </row>
      </sheetData>
      <sheetData sheetId="2"/>
      <sheetData sheetId="3">
        <row r="20">
          <cell r="H20">
            <v>12228333.333333334</v>
          </cell>
        </row>
      </sheetData>
      <sheetData sheetId="4">
        <row r="83">
          <cell r="H83">
            <v>2230906.166666667</v>
          </cell>
        </row>
      </sheetData>
      <sheetData sheetId="5">
        <row r="17">
          <cell r="H17">
            <v>2213269.444444444</v>
          </cell>
        </row>
      </sheetData>
      <sheetData sheetId="6">
        <row r="25">
          <cell r="J25">
            <v>163198.57777777777</v>
          </cell>
        </row>
      </sheetData>
      <sheetData sheetId="7">
        <row r="5">
          <cell r="G5">
            <v>32722.222222222223</v>
          </cell>
        </row>
      </sheetData>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ant"/>
      <sheetName val="Rig Cost"/>
      <sheetName val="G3"/>
      <sheetName val="CPTDC"/>
    </sheetNames>
    <sheetDataSet>
      <sheetData sheetId="0">
        <row r="7">
          <cell r="C7">
            <v>10000</v>
          </cell>
        </row>
        <row r="8">
          <cell r="C8">
            <v>0</v>
          </cell>
        </row>
        <row r="9">
          <cell r="C9">
            <v>0</v>
          </cell>
        </row>
        <row r="10">
          <cell r="C10">
            <v>0</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D.P (2)"/>
      <sheetName val="D.P"/>
      <sheetName val="HP"/>
      <sheetName val="SUR"/>
      <sheetName val="VER.P"/>
      <sheetName val="Sheet1"/>
      <sheetName val="OLD-SUR"/>
    </sheetNames>
    <sheetDataSet>
      <sheetData sheetId="0"/>
      <sheetData sheetId="1"/>
      <sheetData sheetId="2"/>
      <sheetData sheetId="3" refreshError="1"/>
      <sheetData sheetId="4"/>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2.1"/>
      <sheetName val="2.2"/>
      <sheetName val="2.3"/>
      <sheetName val="Coefficient"/>
      <sheetName val="2.4.6 - Extra Services"/>
      <sheetName val="2.4.6 - Extra Material"/>
      <sheetName val="Coefficient - TCR"/>
      <sheetName val="2.4"/>
      <sheetName val="2.4.1"/>
      <sheetName val="2.4.2"/>
      <sheetName val="2.4.3"/>
      <sheetName val="2.4.4"/>
      <sheetName val="2.4.5"/>
      <sheetName val="2.5 Personnel Transportation"/>
      <sheetName val="2.6 Meal &amp; Lodging"/>
      <sheetName val="2.7 "/>
      <sheetName val="2.8 "/>
      <sheetName val="2.9 "/>
      <sheetName val="2.10"/>
      <sheetName val="Coeficient (TCS) &amp; Total Cost"/>
      <sheetName val="Total Services Cost"/>
      <sheetName val="2.10.1"/>
      <sheetName val="2.10.2"/>
      <sheetName val="2.10.3"/>
      <sheetName val="2.10.4"/>
      <sheetName val="2.10.5"/>
      <sheetName val="FINANCIAL"/>
      <sheetName val="2.10.6"/>
      <sheetName val="Meterage Cost Logs"/>
      <sheetName val="XPT &amp; RFT &amp; MDT"/>
      <sheetName val="Mob &amp; Demob"/>
      <sheetName val="2.10.6.1"/>
      <sheetName val="2.10.6.2"/>
      <sheetName val="2.10.6.3"/>
      <sheetName val="2.10.7"/>
      <sheetName val="2.10.8"/>
      <sheetName val="2.10.9"/>
      <sheetName val="2.10.10"/>
      <sheetName val="2.10.11"/>
      <sheetName val="2.10.12"/>
      <sheetName val="2.10.13"/>
      <sheetName val="2.10.14"/>
      <sheetName val="2.10.15"/>
      <sheetName val="2.10.16"/>
      <sheetName val="2.10.17"/>
      <sheetName val="2.10.18"/>
      <sheetName val="2.10.19"/>
      <sheetName val="Coefficient - TCP"/>
      <sheetName val="2.11"/>
      <sheetName val="2.11.2"/>
      <sheetName val="2.11.3"/>
      <sheetName val="2.11.4"/>
      <sheetName val="2.11.5"/>
      <sheetName val="2.11.6"/>
      <sheetName val="2.11.7"/>
      <sheetName val="2.11.8"/>
      <sheetName val="2.11.9"/>
      <sheetName val="2.11.10"/>
      <sheetName val="2.11.11"/>
      <sheetName val="2.11.12"/>
      <sheetName val="2.11.13"/>
      <sheetName val="2.11.14"/>
      <sheetName val="2.11.15"/>
      <sheetName val="2.11.16"/>
      <sheetName val="2.11.17"/>
      <sheetName val="2.11.18"/>
      <sheetName val="2.11.19"/>
      <sheetName val="2.11.20"/>
      <sheetName val="2.11.21"/>
      <sheetName val="2.11.22"/>
      <sheetName val="2.11.23"/>
      <sheetName val="2.11.24"/>
      <sheetName val="2.11.25"/>
      <sheetName val="2.11.26"/>
      <sheetName val="2.11.27"/>
      <sheetName val="2.11.28"/>
    </sheetNames>
    <sheetDataSet>
      <sheetData sheetId="0" refreshError="1"/>
      <sheetData sheetId="1" refreshError="1"/>
      <sheetData sheetId="2" refreshError="1"/>
      <sheetData sheetId="3" refreshError="1"/>
      <sheetData sheetId="4" refreshError="1"/>
      <sheetData sheetId="5">
        <row r="6">
          <cell r="C6">
            <v>16000</v>
          </cell>
        </row>
        <row r="13">
          <cell r="C13">
            <v>1</v>
          </cell>
        </row>
      </sheetData>
      <sheetData sheetId="6" refreshError="1"/>
      <sheetData sheetId="7" refreshError="1"/>
      <sheetData sheetId="8">
        <row r="3">
          <cell r="C3">
            <v>27000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C6">
            <v>0</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ow r="28">
          <cell r="D28">
            <v>18000</v>
          </cell>
        </row>
      </sheetData>
      <sheetData sheetId="30">
        <row r="7">
          <cell r="DF7">
            <v>14419273.885</v>
          </cell>
        </row>
      </sheetData>
      <sheetData sheetId="31">
        <row r="4">
          <cell r="J4">
            <v>213352.5</v>
          </cell>
        </row>
      </sheetData>
      <sheetData sheetId="32">
        <row r="3">
          <cell r="B3">
            <v>12000</v>
          </cell>
        </row>
      </sheetData>
      <sheetData sheetId="33">
        <row r="5">
          <cell r="J5">
            <v>152</v>
          </cell>
        </row>
      </sheetData>
      <sheetData sheetId="34">
        <row r="4">
          <cell r="D4">
            <v>3000</v>
          </cell>
        </row>
      </sheetData>
      <sheetData sheetId="35">
        <row r="11">
          <cell r="B11">
            <v>3225000</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
          <cell r="D7">
            <v>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Level Cost"/>
      <sheetName val="1-Engineering &amp; Managment "/>
      <sheetName val="TOTAL COST"/>
      <sheetName val="BIT"/>
      <sheetName val="Top Level "/>
      <sheetName val="2-Procurement"/>
      <sheetName val="BIT 20 (2)"/>
      <sheetName val="3- Drilling Services &amp; Logistic"/>
      <sheetName val="Mob &amp; Demob"/>
      <sheetName val="Rig Days"/>
      <sheetName val="TCM"/>
      <sheetName val="TCR"/>
      <sheetName val="TCS"/>
      <sheetName val="TCP"/>
      <sheetName val="RIG Rate1"/>
      <sheetName val="RIG Rate2"/>
      <sheetName val="RIG Rate3"/>
      <sheetName val="Drlg Eng &amp; Mang 15 (1)  "/>
      <sheetName val="Geolo Eng &amp; Mang 15   (2)"/>
      <sheetName val="Logistic 19"/>
      <sheetName val="Total Services Cost"/>
      <sheetName val="MUD Engineering 2"/>
      <sheetName val="Cementing 3"/>
      <sheetName val="TUBULAR 4"/>
      <sheetName val="DST 5"/>
      <sheetName val="CORE  6 "/>
      <sheetName val="PDM  7"/>
      <sheetName val="LOG  2 (8)"/>
      <sheetName val="Dirc  (9)"/>
      <sheetName val="HANGER 10"/>
      <sheetName val="mud logging 11"/>
      <sheetName val=" Cement Material 12"/>
      <sheetName val="Mud Material 13"/>
      <sheetName val="Acid 14"/>
      <sheetName val="Well head 16"/>
      <sheetName val="Slick Line 17"/>
      <sheetName val="PERFOR 18"/>
      <sheetName val="Waste Management 21"/>
      <sheetName val="Coil TBG 22"/>
      <sheetName val="WIRELINE SERVICES 23"/>
      <sheetName val="WIRELINE SERVICES (2)"/>
      <sheetName val="H2S"/>
      <sheetName val="Sheet2"/>
    </sheetNames>
    <sheetDataSet>
      <sheetData sheetId="0"/>
      <sheetData sheetId="1"/>
      <sheetData sheetId="2"/>
      <sheetData sheetId="3"/>
      <sheetData sheetId="4"/>
      <sheetData sheetId="5"/>
      <sheetData sheetId="6"/>
      <sheetData sheetId="7"/>
      <sheetData sheetId="8"/>
      <sheetData sheetId="9"/>
      <sheetData sheetId="10">
        <row r="11">
          <cell r="C11">
            <v>1.5179113539769276</v>
          </cell>
        </row>
      </sheetData>
      <sheetData sheetId="11">
        <row r="5">
          <cell r="C5">
            <v>15000</v>
          </cell>
        </row>
      </sheetData>
      <sheetData sheetId="12">
        <row r="11">
          <cell r="C11">
            <v>1.2109652907073551</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ficient"/>
      <sheetName val=" PDC BITS"/>
      <sheetName val="  MILL TOOTH  INSERT BITS"/>
      <sheetName val=" 20&quot; Casing &amp; Accessories"/>
      <sheetName val="13 38&quot; Casing &amp; Accessories"/>
      <sheetName val="9 58&quot; Casing &amp; Accessories"/>
      <sheetName val="7&quot; Liner &amp; Accessories "/>
      <sheetName val="5&quot; Liner &amp; Accessories"/>
      <sheetName val="WELLHEAD AND X-MASS TREE"/>
    </sheetNames>
    <sheetDataSet>
      <sheetData sheetId="0">
        <row r="14">
          <cell r="C14">
            <v>1</v>
          </cell>
        </row>
      </sheetData>
      <sheetData sheetId="1"/>
      <sheetData sheetId="2"/>
      <sheetData sheetId="3"/>
      <sheetData sheetId="4"/>
      <sheetData sheetId="5"/>
      <sheetData sheetId="6"/>
      <sheetData sheetId="7"/>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ficient"/>
      <sheetName val="1.1"/>
      <sheetName val="2.1"/>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ant"/>
      <sheetName val="Rig Cost"/>
      <sheetName val="CBS G3"/>
      <sheetName val="CBS CPTDC"/>
    </sheetNames>
    <sheetDataSet>
      <sheetData sheetId="0" refreshError="1">
        <row r="3">
          <cell r="C3">
            <v>28000</v>
          </cell>
        </row>
        <row r="8">
          <cell r="C8">
            <v>0.15</v>
          </cell>
        </row>
        <row r="11">
          <cell r="C11">
            <v>0</v>
          </cell>
        </row>
      </sheetData>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 calculation"/>
      <sheetName val="General Consideratios"/>
      <sheetName val="Service Cost type(1)"/>
      <sheetName val="Service Cost type(2)"/>
      <sheetName val="Service Cost type(3)"/>
      <sheetName val="Total Services Cost"/>
      <sheetName val="Assumtions"/>
      <sheetName val="NIDC Per BBL"/>
      <sheetName val="Total cost for NIDC"/>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 calculation"/>
      <sheetName val="General Consideratios"/>
      <sheetName val="Service Cost type(1)"/>
      <sheetName val="Service Cost type(2)"/>
      <sheetName val="Service Cost type(3)"/>
      <sheetName val="Total Services Cost"/>
      <sheetName val="Assumtions"/>
      <sheetName val="NIDC Per BBL"/>
      <sheetName val="Total cost for NIDC"/>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OTAL,R"/>
      <sheetName val="MATERIAL,R"/>
      <sheetName val="TOTAL"/>
      <sheetName val="base"/>
      <sheetName val="plug"/>
      <sheetName val="30&quot; "/>
      <sheetName val="20&quot;"/>
      <sheetName val="13 58&quot;"/>
      <sheetName val="9 58&quot; "/>
      <sheetName val="7&quot;  "/>
      <sheetName val="5&quot;"/>
      <sheetName val="Total SVS (2)"/>
      <sheetName val="TOTAL (2)"/>
      <sheetName val="wp-8"/>
      <sheetName val="Volume calculation"/>
      <sheetName val="PAKG A"/>
      <sheetName val="SVS Cost"/>
      <sheetName val="General Con"/>
      <sheetName val="wp-8 (3)"/>
      <sheetName val="Total SVS"/>
      <sheetName val="Assu"/>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ficient"/>
      <sheetName val="Rig Cost"/>
      <sheetName val="Mud Engineering"/>
      <sheetName val="Cement 3-1-1"/>
      <sheetName val="Cement 3-1-2"/>
      <sheetName val="Cement 3-1-3"/>
      <sheetName val="Cement remarks"/>
      <sheetName val="Cement 3-2"/>
      <sheetName val="Casing Running"/>
      <sheetName val="Wellhead Services"/>
      <sheetName val="Liner Hanger Services"/>
      <sheetName val="DST &amp; RTTS"/>
      <sheetName val="Additional  Services"/>
      <sheetName val="meal &amp; lodge"/>
      <sheetName val="Coring"/>
      <sheetName val="Wast Management-1"/>
      <sheetName val="Wast Management-2"/>
      <sheetName val="Mud Logging Unit and personnel"/>
      <sheetName val="Base"/>
      <sheetName val="Total"/>
    </sheetNames>
    <sheetDataSet>
      <sheetData sheetId="0" refreshError="1">
        <row r="15">
          <cell r="C15">
            <v>1.2987012987012987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ficient"/>
      <sheetName val="Rig 1"/>
      <sheetName val="Rig 2"/>
      <sheetName val="Rig 3"/>
      <sheetName val="Rig 4"/>
      <sheetName val="Rig 5"/>
      <sheetName val="Rig 6"/>
    </sheetNames>
    <sheetDataSet>
      <sheetData sheetId="0">
        <row r="7">
          <cell r="C7">
            <v>0.04</v>
          </cell>
        </row>
      </sheetData>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ls Data"/>
      <sheetName val="26&quot; (K)"/>
      <sheetName val="17.5&quot;(K)"/>
      <sheetName val="12.25&quot;(K)"/>
      <sheetName val="8.5(K)"/>
      <sheetName val="5.875&quot;(K)"/>
      <sheetName val="26&quot;  (H)"/>
      <sheetName val="17.5&quot; (H)"/>
      <sheetName val="12.25&quot; (H)"/>
      <sheetName val="8.5 (H)"/>
      <sheetName val="Table 1-New W Cement Cost  "/>
      <sheetName val="Table 2 - Material unit Price"/>
      <sheetName val="Table 3 - Cost break Down Eqip "/>
      <sheetName val="Table 4-Pumping Services Cost"/>
      <sheetName val="Table 5 -Total Vehicle Price "/>
      <sheetName val="Table 6-Total Estimated Project"/>
    </sheetNames>
    <sheetDataSet>
      <sheetData sheetId="0"/>
      <sheetData sheetId="1"/>
      <sheetData sheetId="2"/>
      <sheetData sheetId="3"/>
      <sheetData sheetId="4"/>
      <sheetData sheetId="5"/>
      <sheetData sheetId="6"/>
      <sheetData sheetId="7"/>
      <sheetData sheetId="8">
        <row r="10">
          <cell r="I10" t="str">
            <v>1.4 F/100 Ft</v>
          </cell>
        </row>
      </sheetData>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92D050"/>
    <pageSetUpPr fitToPage="1"/>
  </sheetPr>
  <dimension ref="A1:AH1048573"/>
  <sheetViews>
    <sheetView view="pageBreakPreview" zoomScale="70" zoomScaleNormal="85" zoomScaleSheetLayoutView="70" workbookViewId="0">
      <selection activeCell="E8" sqref="E8"/>
    </sheetView>
  </sheetViews>
  <sheetFormatPr defaultColWidth="9" defaultRowHeight="15"/>
  <cols>
    <col min="1" max="1" width="24.42578125" customWidth="1"/>
    <col min="2" max="2" width="9.5703125" customWidth="1"/>
    <col min="3" max="3" width="14.42578125" customWidth="1"/>
    <col min="4" max="4" width="14.5703125" customWidth="1"/>
    <col min="5" max="5" width="16.42578125" customWidth="1"/>
    <col min="6" max="6" width="16.28515625" customWidth="1"/>
    <col min="7" max="7" width="14.5703125" customWidth="1"/>
    <col min="8" max="8" width="12.42578125" customWidth="1"/>
    <col min="9" max="9" width="15.28515625" customWidth="1"/>
    <col min="10" max="10" width="15.140625" customWidth="1"/>
    <col min="11" max="11" width="15.28515625" customWidth="1"/>
    <col min="12" max="12" width="11.85546875" customWidth="1"/>
    <col min="13" max="13" width="14.140625" customWidth="1"/>
    <col min="14" max="14" width="16" customWidth="1"/>
    <col min="15" max="15" width="13.42578125" customWidth="1"/>
    <col min="16" max="16" width="11.85546875" customWidth="1"/>
    <col min="17" max="17" width="13.42578125" customWidth="1"/>
    <col min="18" max="18" width="15.140625" customWidth="1"/>
    <col min="19" max="19" width="12.7109375" customWidth="1"/>
    <col min="20" max="20" width="14.42578125" customWidth="1"/>
    <col min="21" max="21" width="15.85546875" customWidth="1"/>
    <col min="22" max="22" width="15.140625" customWidth="1"/>
    <col min="23" max="23" width="30.42578125" customWidth="1"/>
    <col min="24" max="24" width="11.42578125" customWidth="1"/>
    <col min="25" max="25" width="10.7109375" customWidth="1"/>
    <col min="26" max="26" width="30.42578125" customWidth="1"/>
    <col min="27" max="27" width="11.42578125" customWidth="1"/>
    <col min="28" max="28" width="10.7109375" customWidth="1"/>
  </cols>
  <sheetData>
    <row r="1" spans="1:34" ht="84.75" customHeight="1" thickBot="1">
      <c r="A1" s="319" t="s">
        <v>275</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1"/>
      <c r="AC1" s="1"/>
      <c r="AD1" s="1"/>
      <c r="AE1" s="1"/>
      <c r="AF1" s="1"/>
      <c r="AG1" s="1"/>
      <c r="AH1" s="1"/>
    </row>
    <row r="2" spans="1:34" ht="66.75" customHeight="1" thickBot="1">
      <c r="A2" s="335" t="s">
        <v>236</v>
      </c>
      <c r="B2" s="336"/>
      <c r="C2" s="313" t="s">
        <v>237</v>
      </c>
      <c r="D2" s="314"/>
      <c r="E2" s="314"/>
      <c r="F2" s="314"/>
      <c r="G2" s="314"/>
      <c r="H2" s="314"/>
      <c r="I2" s="314"/>
      <c r="J2" s="314"/>
      <c r="K2" s="314"/>
      <c r="L2" s="314"/>
      <c r="M2" s="314"/>
      <c r="N2" s="315"/>
      <c r="O2" s="313" t="s">
        <v>238</v>
      </c>
      <c r="P2" s="314"/>
      <c r="Q2" s="314"/>
      <c r="R2" s="314"/>
      <c r="S2" s="314"/>
      <c r="T2" s="314"/>
      <c r="U2" s="314"/>
      <c r="V2" s="315"/>
      <c r="W2" s="322" t="s">
        <v>255</v>
      </c>
      <c r="X2" s="323"/>
      <c r="Y2" s="324"/>
      <c r="Z2" s="322" t="s">
        <v>256</v>
      </c>
      <c r="AA2" s="323"/>
      <c r="AB2" s="324"/>
      <c r="AC2" s="1"/>
      <c r="AD2" s="1"/>
      <c r="AE2" s="1"/>
      <c r="AF2" s="1"/>
      <c r="AG2" s="1"/>
      <c r="AH2" s="1"/>
    </row>
    <row r="3" spans="1:34" ht="59.25" customHeight="1" thickBot="1">
      <c r="A3" s="347" t="s">
        <v>4</v>
      </c>
      <c r="B3" s="348"/>
      <c r="C3" s="338" t="s">
        <v>239</v>
      </c>
      <c r="D3" s="339"/>
      <c r="E3" s="339"/>
      <c r="F3" s="340"/>
      <c r="G3" s="338" t="s">
        <v>240</v>
      </c>
      <c r="H3" s="339"/>
      <c r="I3" s="339"/>
      <c r="J3" s="340"/>
      <c r="K3" s="338" t="s">
        <v>241</v>
      </c>
      <c r="L3" s="339"/>
      <c r="M3" s="339"/>
      <c r="N3" s="288"/>
      <c r="O3" s="338" t="s">
        <v>242</v>
      </c>
      <c r="P3" s="339"/>
      <c r="Q3" s="339"/>
      <c r="R3" s="340"/>
      <c r="S3" s="338" t="s">
        <v>243</v>
      </c>
      <c r="T3" s="339"/>
      <c r="U3" s="339"/>
      <c r="V3" s="340"/>
      <c r="W3" s="325"/>
      <c r="X3" s="326"/>
      <c r="Y3" s="327"/>
      <c r="Z3" s="325"/>
      <c r="AA3" s="326"/>
      <c r="AB3" s="327"/>
      <c r="AC3" s="1"/>
      <c r="AD3" s="1"/>
      <c r="AE3" s="1"/>
      <c r="AF3" s="1"/>
      <c r="AG3" s="1"/>
      <c r="AH3" s="1"/>
    </row>
    <row r="4" spans="1:34" ht="59.25" customHeight="1" thickBot="1">
      <c r="A4" s="201" t="s">
        <v>1</v>
      </c>
      <c r="B4" s="98" t="s">
        <v>0</v>
      </c>
      <c r="C4" s="341">
        <v>150</v>
      </c>
      <c r="D4" s="342"/>
      <c r="E4" s="342"/>
      <c r="F4" s="343"/>
      <c r="G4" s="341">
        <v>150</v>
      </c>
      <c r="H4" s="342"/>
      <c r="I4" s="342"/>
      <c r="J4" s="343"/>
      <c r="K4" s="344">
        <v>150</v>
      </c>
      <c r="L4" s="345"/>
      <c r="M4" s="345"/>
      <c r="N4" s="346"/>
      <c r="O4" s="344">
        <v>150</v>
      </c>
      <c r="P4" s="345"/>
      <c r="Q4" s="345"/>
      <c r="R4" s="346"/>
      <c r="S4" s="341">
        <v>150</v>
      </c>
      <c r="T4" s="342"/>
      <c r="U4" s="342"/>
      <c r="V4" s="343"/>
      <c r="W4" s="325"/>
      <c r="X4" s="326"/>
      <c r="Y4" s="327"/>
      <c r="Z4" s="325"/>
      <c r="AA4" s="326"/>
      <c r="AB4" s="327"/>
      <c r="AC4" s="1"/>
      <c r="AD4" s="1"/>
      <c r="AE4" s="1"/>
      <c r="AF4" s="1"/>
      <c r="AG4" s="1"/>
      <c r="AH4" s="1"/>
    </row>
    <row r="5" spans="1:34" ht="63.75" customHeight="1" thickBot="1">
      <c r="A5" s="349" t="s">
        <v>3</v>
      </c>
      <c r="B5" s="350"/>
      <c r="C5" s="331" t="s">
        <v>244</v>
      </c>
      <c r="D5" s="332"/>
      <c r="E5" s="332" t="s">
        <v>148</v>
      </c>
      <c r="F5" s="337"/>
      <c r="G5" s="331" t="s">
        <v>245</v>
      </c>
      <c r="H5" s="332"/>
      <c r="I5" s="332" t="s">
        <v>149</v>
      </c>
      <c r="J5" s="337"/>
      <c r="K5" s="331" t="s">
        <v>244</v>
      </c>
      <c r="L5" s="332"/>
      <c r="M5" s="332" t="s">
        <v>149</v>
      </c>
      <c r="N5" s="337"/>
      <c r="O5" s="331" t="s">
        <v>245</v>
      </c>
      <c r="P5" s="332"/>
      <c r="Q5" s="332" t="s">
        <v>149</v>
      </c>
      <c r="R5" s="337"/>
      <c r="S5" s="331" t="s">
        <v>245</v>
      </c>
      <c r="T5" s="332"/>
      <c r="U5" s="332" t="s">
        <v>149</v>
      </c>
      <c r="V5" s="337"/>
      <c r="W5" s="328"/>
      <c r="X5" s="329"/>
      <c r="Y5" s="330"/>
      <c r="Z5" s="328"/>
      <c r="AA5" s="329"/>
      <c r="AB5" s="330"/>
      <c r="AC5" s="1"/>
      <c r="AD5" s="1"/>
      <c r="AE5" s="1"/>
      <c r="AF5" s="1"/>
      <c r="AG5" s="1"/>
      <c r="AH5" s="1"/>
    </row>
    <row r="6" spans="1:34" ht="54.75" customHeight="1" thickBot="1">
      <c r="A6" s="97" t="s">
        <v>2</v>
      </c>
      <c r="B6" s="98"/>
      <c r="C6" s="333" t="s">
        <v>139</v>
      </c>
      <c r="D6" s="334"/>
      <c r="E6" s="289" t="s">
        <v>24</v>
      </c>
      <c r="F6" s="197" t="s">
        <v>23</v>
      </c>
      <c r="G6" s="333" t="s">
        <v>139</v>
      </c>
      <c r="H6" s="334"/>
      <c r="I6" s="289" t="s">
        <v>24</v>
      </c>
      <c r="J6" s="197" t="s">
        <v>23</v>
      </c>
      <c r="K6" s="333" t="s">
        <v>139</v>
      </c>
      <c r="L6" s="334"/>
      <c r="M6" s="289" t="s">
        <v>24</v>
      </c>
      <c r="N6" s="197" t="s">
        <v>23</v>
      </c>
      <c r="O6" s="362" t="s">
        <v>139</v>
      </c>
      <c r="P6" s="334"/>
      <c r="Q6" s="289" t="s">
        <v>24</v>
      </c>
      <c r="R6" s="197" t="s">
        <v>23</v>
      </c>
      <c r="S6" s="333" t="s">
        <v>139</v>
      </c>
      <c r="T6" s="334"/>
      <c r="U6" s="289" t="s">
        <v>24</v>
      </c>
      <c r="V6" s="197" t="s">
        <v>23</v>
      </c>
      <c r="W6" s="316" t="s">
        <v>187</v>
      </c>
      <c r="X6" s="317"/>
      <c r="Y6" s="318"/>
      <c r="Z6" s="316" t="s">
        <v>187</v>
      </c>
      <c r="AA6" s="317"/>
      <c r="AB6" s="318"/>
      <c r="AC6" s="1"/>
      <c r="AD6" s="1"/>
      <c r="AE6" s="1"/>
      <c r="AF6" s="1"/>
      <c r="AG6" s="1"/>
      <c r="AH6" s="1"/>
    </row>
    <row r="7" spans="1:34" ht="48" customHeight="1" thickBot="1">
      <c r="A7" s="353" t="s">
        <v>192</v>
      </c>
      <c r="B7" s="354"/>
      <c r="C7" s="228" t="s">
        <v>193</v>
      </c>
      <c r="D7" s="199" t="s">
        <v>194</v>
      </c>
      <c r="E7" s="199" t="s">
        <v>195</v>
      </c>
      <c r="F7" s="199" t="s">
        <v>195</v>
      </c>
      <c r="G7" s="198" t="s">
        <v>193</v>
      </c>
      <c r="H7" s="199" t="s">
        <v>194</v>
      </c>
      <c r="I7" s="199" t="s">
        <v>195</v>
      </c>
      <c r="J7" s="200" t="s">
        <v>195</v>
      </c>
      <c r="K7" s="198" t="s">
        <v>193</v>
      </c>
      <c r="L7" s="199" t="s">
        <v>194</v>
      </c>
      <c r="M7" s="199" t="s">
        <v>195</v>
      </c>
      <c r="N7" s="200" t="s">
        <v>195</v>
      </c>
      <c r="O7" s="228" t="s">
        <v>193</v>
      </c>
      <c r="P7" s="199" t="s">
        <v>194</v>
      </c>
      <c r="Q7" s="199" t="s">
        <v>195</v>
      </c>
      <c r="R7" s="200" t="s">
        <v>195</v>
      </c>
      <c r="S7" s="198" t="s">
        <v>193</v>
      </c>
      <c r="T7" s="199" t="s">
        <v>194</v>
      </c>
      <c r="U7" s="199" t="s">
        <v>195</v>
      </c>
      <c r="V7" s="200" t="s">
        <v>195</v>
      </c>
      <c r="W7" s="188" t="s">
        <v>196</v>
      </c>
      <c r="X7" s="287" t="s">
        <v>197</v>
      </c>
      <c r="Y7" s="99" t="s">
        <v>54</v>
      </c>
      <c r="Z7" s="188" t="s">
        <v>196</v>
      </c>
      <c r="AA7" s="287" t="s">
        <v>197</v>
      </c>
      <c r="AB7" s="99" t="s">
        <v>54</v>
      </c>
      <c r="AC7" s="1"/>
      <c r="AD7" s="1"/>
      <c r="AE7" s="1"/>
      <c r="AF7" s="1"/>
      <c r="AG7" s="1"/>
      <c r="AH7" s="1"/>
    </row>
    <row r="8" spans="1:34" ht="39.950000000000003" customHeight="1">
      <c r="A8" s="355" t="s">
        <v>200</v>
      </c>
      <c r="B8" s="356"/>
      <c r="C8" s="230">
        <v>100</v>
      </c>
      <c r="D8" s="230">
        <v>100</v>
      </c>
      <c r="E8" s="168">
        <v>177</v>
      </c>
      <c r="F8" s="192"/>
      <c r="G8" s="230">
        <v>100</v>
      </c>
      <c r="H8" s="230">
        <v>100</v>
      </c>
      <c r="I8" s="168">
        <v>177</v>
      </c>
      <c r="J8" s="192"/>
      <c r="K8" s="230">
        <v>100</v>
      </c>
      <c r="L8" s="230">
        <v>100</v>
      </c>
      <c r="M8" s="168">
        <v>177</v>
      </c>
      <c r="N8" s="192"/>
      <c r="O8" s="230">
        <v>100</v>
      </c>
      <c r="P8" s="230">
        <v>100</v>
      </c>
      <c r="Q8" s="168">
        <v>177</v>
      </c>
      <c r="R8" s="192"/>
      <c r="S8" s="230">
        <v>100</v>
      </c>
      <c r="T8" s="230">
        <v>100</v>
      </c>
      <c r="U8" s="168">
        <v>177</v>
      </c>
      <c r="V8" s="192"/>
      <c r="W8" s="176" t="s">
        <v>246</v>
      </c>
      <c r="X8" s="177" t="s">
        <v>250</v>
      </c>
      <c r="Y8" s="178" t="s">
        <v>140</v>
      </c>
      <c r="Z8" s="176" t="s">
        <v>246</v>
      </c>
      <c r="AA8" s="177" t="s">
        <v>250</v>
      </c>
      <c r="AB8" s="178" t="s">
        <v>140</v>
      </c>
      <c r="AC8" s="1"/>
      <c r="AD8" s="1"/>
      <c r="AE8" s="1"/>
      <c r="AF8" s="1"/>
      <c r="AG8" s="1"/>
      <c r="AH8" s="1"/>
    </row>
    <row r="9" spans="1:34" ht="39.950000000000003" customHeight="1">
      <c r="A9" s="355" t="s">
        <v>201</v>
      </c>
      <c r="B9" s="356"/>
      <c r="C9" s="230">
        <v>1857</v>
      </c>
      <c r="D9" s="230">
        <v>1857</v>
      </c>
      <c r="E9" s="168">
        <v>1374</v>
      </c>
      <c r="F9" s="192">
        <v>134.5</v>
      </c>
      <c r="G9" s="230">
        <v>2602</v>
      </c>
      <c r="H9" s="230">
        <v>2602</v>
      </c>
      <c r="I9" s="168">
        <v>1979.16</v>
      </c>
      <c r="J9" s="192">
        <v>134.5</v>
      </c>
      <c r="K9" s="230">
        <v>1984</v>
      </c>
      <c r="L9" s="230">
        <v>1984</v>
      </c>
      <c r="M9" s="168">
        <v>1477.42</v>
      </c>
      <c r="N9" s="192">
        <v>134.5</v>
      </c>
      <c r="O9" s="230">
        <v>1923</v>
      </c>
      <c r="P9" s="230">
        <v>1923</v>
      </c>
      <c r="Q9" s="168">
        <v>1428</v>
      </c>
      <c r="R9" s="192">
        <v>134.5</v>
      </c>
      <c r="S9" s="230">
        <v>1909</v>
      </c>
      <c r="T9" s="230">
        <v>1909</v>
      </c>
      <c r="U9" s="168">
        <v>1416.53</v>
      </c>
      <c r="V9" s="192">
        <v>134.5</v>
      </c>
      <c r="W9" s="176" t="s">
        <v>247</v>
      </c>
      <c r="X9" s="177" t="s">
        <v>251</v>
      </c>
      <c r="Y9" s="178" t="s">
        <v>140</v>
      </c>
      <c r="Z9" s="176" t="s">
        <v>247</v>
      </c>
      <c r="AA9" s="177" t="s">
        <v>251</v>
      </c>
      <c r="AB9" s="178" t="s">
        <v>140</v>
      </c>
      <c r="AC9" s="1"/>
      <c r="AD9" s="1"/>
      <c r="AE9" s="1"/>
      <c r="AF9" s="1"/>
      <c r="AG9" s="1"/>
      <c r="AH9" s="1"/>
    </row>
    <row r="10" spans="1:34" ht="39.950000000000003" customHeight="1">
      <c r="A10" s="357" t="s">
        <v>202</v>
      </c>
      <c r="B10" s="358"/>
      <c r="C10" s="230">
        <v>3287</v>
      </c>
      <c r="D10" s="230">
        <v>3287</v>
      </c>
      <c r="E10" s="168">
        <v>902</v>
      </c>
      <c r="F10" s="192">
        <v>61</v>
      </c>
      <c r="G10" s="230">
        <v>3420</v>
      </c>
      <c r="H10" s="230">
        <v>3420</v>
      </c>
      <c r="I10" s="168">
        <v>853</v>
      </c>
      <c r="J10" s="192">
        <v>61</v>
      </c>
      <c r="K10" s="230">
        <v>3349</v>
      </c>
      <c r="L10" s="230">
        <v>3349</v>
      </c>
      <c r="M10" s="168">
        <v>908</v>
      </c>
      <c r="N10" s="192">
        <v>61</v>
      </c>
      <c r="O10" s="230">
        <v>3903</v>
      </c>
      <c r="P10" s="230">
        <v>3903</v>
      </c>
      <c r="Q10" s="168">
        <v>1120</v>
      </c>
      <c r="R10" s="192">
        <v>61</v>
      </c>
      <c r="S10" s="230">
        <v>3960</v>
      </c>
      <c r="T10" s="230">
        <v>3960</v>
      </c>
      <c r="U10" s="168">
        <v>1142</v>
      </c>
      <c r="V10" s="229">
        <v>61</v>
      </c>
      <c r="W10" s="176" t="s">
        <v>248</v>
      </c>
      <c r="X10" s="177" t="s">
        <v>252</v>
      </c>
      <c r="Y10" s="178" t="s">
        <v>140</v>
      </c>
      <c r="Z10" s="176" t="s">
        <v>248</v>
      </c>
      <c r="AA10" s="177" t="s">
        <v>257</v>
      </c>
      <c r="AB10" s="178" t="s">
        <v>140</v>
      </c>
      <c r="AC10" s="1"/>
      <c r="AD10" s="1"/>
      <c r="AE10" s="1"/>
      <c r="AF10" s="1"/>
      <c r="AG10" s="1"/>
      <c r="AH10" s="1"/>
    </row>
    <row r="11" spans="1:34" ht="33" customHeight="1" thickBot="1">
      <c r="A11" s="355" t="s">
        <v>203</v>
      </c>
      <c r="B11" s="356"/>
      <c r="C11" s="230">
        <v>3867</v>
      </c>
      <c r="D11" s="230">
        <v>3867</v>
      </c>
      <c r="E11" s="168">
        <v>100</v>
      </c>
      <c r="F11" s="192"/>
      <c r="G11" s="230">
        <v>4010</v>
      </c>
      <c r="H11" s="230">
        <v>4010</v>
      </c>
      <c r="I11" s="168">
        <v>102</v>
      </c>
      <c r="J11" s="192"/>
      <c r="K11" s="230">
        <v>3948</v>
      </c>
      <c r="L11" s="230">
        <v>3948</v>
      </c>
      <c r="M11" s="168">
        <v>103</v>
      </c>
      <c r="N11" s="192"/>
      <c r="O11" s="231">
        <v>4602</v>
      </c>
      <c r="P11" s="231">
        <v>4602</v>
      </c>
      <c r="Q11" s="232">
        <v>118</v>
      </c>
      <c r="R11" s="233"/>
      <c r="S11" s="230">
        <v>4662</v>
      </c>
      <c r="T11" s="230">
        <v>4662</v>
      </c>
      <c r="U11" s="168">
        <v>119</v>
      </c>
      <c r="V11" s="229"/>
      <c r="W11" s="176" t="s">
        <v>248</v>
      </c>
      <c r="X11" s="177" t="s">
        <v>253</v>
      </c>
      <c r="Y11" s="178" t="s">
        <v>140</v>
      </c>
      <c r="Z11" s="176" t="s">
        <v>248</v>
      </c>
      <c r="AA11" s="177" t="s">
        <v>254</v>
      </c>
      <c r="AB11" s="178" t="s">
        <v>140</v>
      </c>
      <c r="AC11" s="1"/>
      <c r="AD11" s="1"/>
      <c r="AE11" s="1"/>
      <c r="AF11" s="1"/>
      <c r="AG11" s="1"/>
      <c r="AH11" s="1"/>
    </row>
    <row r="12" spans="1:34" ht="33" customHeight="1" thickBot="1">
      <c r="A12" s="351" t="s">
        <v>235</v>
      </c>
      <c r="B12" s="352"/>
      <c r="C12" s="298">
        <v>4545</v>
      </c>
      <c r="D12" s="298">
        <v>4545</v>
      </c>
      <c r="E12" s="299">
        <v>70</v>
      </c>
      <c r="F12" s="193"/>
      <c r="G12" s="298">
        <v>4677</v>
      </c>
      <c r="H12" s="298">
        <v>4677</v>
      </c>
      <c r="I12" s="299">
        <v>70</v>
      </c>
      <c r="J12" s="193"/>
      <c r="K12" s="298">
        <v>4612</v>
      </c>
      <c r="L12" s="298">
        <v>4612</v>
      </c>
      <c r="M12" s="299">
        <v>70</v>
      </c>
      <c r="N12" s="193"/>
      <c r="O12" s="359"/>
      <c r="P12" s="360"/>
      <c r="Q12" s="360"/>
      <c r="R12" s="361"/>
      <c r="S12" s="359"/>
      <c r="T12" s="360"/>
      <c r="U12" s="360"/>
      <c r="V12" s="361"/>
      <c r="W12" s="194" t="s">
        <v>249</v>
      </c>
      <c r="X12" s="195" t="s">
        <v>254</v>
      </c>
      <c r="Y12" s="196" t="s">
        <v>140</v>
      </c>
      <c r="Z12" s="359"/>
      <c r="AA12" s="360"/>
      <c r="AB12" s="361"/>
      <c r="AC12" s="1"/>
      <c r="AD12" s="1"/>
      <c r="AE12" s="1"/>
      <c r="AF12" s="1"/>
      <c r="AG12" s="1"/>
      <c r="AH12" s="1"/>
    </row>
    <row r="13" spans="1:34" ht="33" customHeight="1">
      <c r="A13" s="1"/>
      <c r="B13" s="1"/>
      <c r="C13" s="1"/>
      <c r="D13" s="1"/>
      <c r="E13" s="1"/>
      <c r="F13" s="1"/>
    </row>
    <row r="14" spans="1:34" ht="14.25" customHeight="1">
      <c r="A14" s="1"/>
      <c r="B14" s="1"/>
      <c r="C14" s="1"/>
      <c r="D14" s="1"/>
      <c r="E14" s="1"/>
      <c r="F14" s="1"/>
    </row>
    <row r="15" spans="1:34" ht="14.25" customHeight="1">
      <c r="A15" s="1"/>
      <c r="B15" s="1"/>
      <c r="C15" s="1"/>
      <c r="D15" s="1"/>
      <c r="E15" s="1"/>
      <c r="F15" s="1"/>
    </row>
    <row r="16" spans="1:34" ht="14.25" customHeight="1">
      <c r="A16" s="1"/>
      <c r="B16" s="1"/>
      <c r="C16" s="1"/>
      <c r="D16" s="1"/>
      <c r="E16" s="1"/>
      <c r="F16" s="1"/>
    </row>
    <row r="17" spans="1:6" ht="14.25" customHeight="1">
      <c r="A17" s="1"/>
      <c r="B17" s="1"/>
      <c r="C17" s="1"/>
      <c r="D17" s="1"/>
      <c r="E17" s="1"/>
      <c r="F17" s="1"/>
    </row>
    <row r="18" spans="1:6" ht="14.25" customHeight="1">
      <c r="A18" s="1"/>
      <c r="B18" s="1"/>
      <c r="C18" s="1"/>
      <c r="D18" s="1"/>
      <c r="E18" s="1"/>
      <c r="F18" s="1"/>
    </row>
    <row r="19" spans="1:6" ht="14.25" customHeight="1">
      <c r="A19" s="1"/>
      <c r="B19" s="1"/>
      <c r="C19" s="1"/>
      <c r="D19" s="1"/>
      <c r="E19" s="1"/>
      <c r="F19" s="1"/>
    </row>
    <row r="20" spans="1:6" ht="14.25" customHeight="1">
      <c r="A20" s="1"/>
      <c r="B20" s="1"/>
      <c r="C20" s="1"/>
      <c r="D20" s="1"/>
      <c r="E20" s="1"/>
      <c r="F20" s="1"/>
    </row>
    <row r="21" spans="1:6" ht="14.25" customHeight="1">
      <c r="A21" s="1"/>
      <c r="B21" s="1"/>
      <c r="C21" s="1"/>
      <c r="D21" s="1"/>
      <c r="E21" s="1"/>
      <c r="F21" s="1"/>
    </row>
    <row r="22" spans="1:6" ht="14.25" customHeight="1">
      <c r="A22" s="1"/>
      <c r="B22" s="1"/>
      <c r="C22" s="1"/>
      <c r="D22" s="1"/>
      <c r="E22" s="1"/>
      <c r="F22" s="1"/>
    </row>
    <row r="23" spans="1:6" ht="14.25" customHeight="1">
      <c r="A23" s="1"/>
      <c r="B23" s="1"/>
      <c r="C23" s="1"/>
      <c r="D23" s="1"/>
      <c r="E23" s="1"/>
      <c r="F23" s="1"/>
    </row>
    <row r="24" spans="1:6" ht="14.25" customHeight="1">
      <c r="A24" s="1"/>
      <c r="B24" s="1"/>
      <c r="C24" s="1"/>
      <c r="D24" s="1"/>
      <c r="E24" s="1"/>
      <c r="F24" s="1"/>
    </row>
    <row r="25" spans="1:6" ht="14.25" customHeight="1">
      <c r="A25" s="1"/>
      <c r="B25" s="1"/>
      <c r="C25" s="1"/>
      <c r="D25" s="1"/>
      <c r="E25" s="1"/>
      <c r="F25" s="1"/>
    </row>
    <row r="26" spans="1:6" ht="14.25" customHeight="1">
      <c r="A26" s="1"/>
      <c r="B26" s="1"/>
      <c r="C26" s="1"/>
      <c r="D26" s="1"/>
      <c r="E26" s="1"/>
      <c r="F26" s="1"/>
    </row>
    <row r="27" spans="1:6" ht="14.25" customHeight="1">
      <c r="A27" s="1"/>
      <c r="B27" s="1"/>
      <c r="C27" s="1"/>
      <c r="D27" s="1"/>
      <c r="E27" s="1"/>
      <c r="F27" s="1"/>
    </row>
    <row r="28" spans="1:6" ht="14.25" customHeight="1">
      <c r="A28" s="1"/>
      <c r="B28" s="1"/>
      <c r="C28" s="1"/>
      <c r="D28" s="1"/>
      <c r="E28" s="1"/>
      <c r="F28" s="1"/>
    </row>
    <row r="29" spans="1:6" ht="14.25" customHeight="1">
      <c r="A29" s="1"/>
      <c r="B29" s="1"/>
      <c r="C29" s="1"/>
      <c r="D29" s="1"/>
      <c r="E29" s="1"/>
      <c r="F29" s="1"/>
    </row>
    <row r="30" spans="1:6" ht="14.25" customHeight="1">
      <c r="A30" s="1"/>
      <c r="B30" s="1"/>
      <c r="C30" s="1"/>
      <c r="D30" s="1"/>
      <c r="E30" s="1"/>
      <c r="F30" s="1"/>
    </row>
    <row r="31" spans="1:6" ht="14.25" customHeight="1">
      <c r="A31" s="1"/>
      <c r="B31" s="1"/>
      <c r="C31" s="1"/>
      <c r="D31" s="1"/>
      <c r="E31" s="1"/>
      <c r="F31" s="1"/>
    </row>
    <row r="32" spans="1:6" ht="14.25" customHeight="1">
      <c r="A32" s="1"/>
      <c r="B32" s="1"/>
      <c r="C32" s="1"/>
      <c r="D32" s="1"/>
      <c r="E32" s="1"/>
      <c r="F32" s="1"/>
    </row>
    <row r="33" spans="1:6" ht="14.25" customHeight="1">
      <c r="A33" s="1"/>
      <c r="B33" s="1"/>
      <c r="C33" s="1"/>
      <c r="D33" s="1"/>
      <c r="E33" s="1"/>
      <c r="F33" s="1"/>
    </row>
    <row r="34" spans="1:6" ht="14.25" customHeight="1">
      <c r="A34" s="1"/>
      <c r="B34" s="1"/>
      <c r="C34" s="1"/>
      <c r="D34" s="1"/>
      <c r="E34" s="1"/>
      <c r="F34" s="1"/>
    </row>
    <row r="35" spans="1:6" ht="14.25" customHeight="1">
      <c r="A35" s="1"/>
      <c r="B35" s="1"/>
      <c r="C35" s="1"/>
      <c r="D35" s="1"/>
      <c r="E35" s="1"/>
      <c r="F35" s="1"/>
    </row>
    <row r="36" spans="1:6" ht="14.25" customHeight="1">
      <c r="A36" s="1"/>
      <c r="B36" s="1"/>
      <c r="C36" s="1"/>
      <c r="D36" s="1"/>
      <c r="E36" s="1"/>
      <c r="F36" s="1"/>
    </row>
    <row r="37" spans="1:6" ht="14.25" customHeight="1">
      <c r="A37" s="1"/>
      <c r="B37" s="1"/>
      <c r="C37" s="1"/>
      <c r="D37" s="1"/>
      <c r="E37" s="1"/>
      <c r="F37" s="1"/>
    </row>
    <row r="38" spans="1:6" ht="14.25" customHeight="1">
      <c r="A38" s="1"/>
      <c r="B38" s="1"/>
      <c r="C38" s="1"/>
      <c r="D38" s="1"/>
      <c r="E38" s="1"/>
      <c r="F38" s="1"/>
    </row>
    <row r="39" spans="1:6" ht="14.25" customHeight="1">
      <c r="A39" s="1"/>
      <c r="B39" s="1"/>
      <c r="C39" s="1"/>
      <c r="D39" s="1"/>
      <c r="E39" s="1"/>
      <c r="F39" s="1"/>
    </row>
    <row r="40" spans="1:6" ht="14.25" customHeight="1">
      <c r="A40" s="1"/>
      <c r="B40" s="1"/>
      <c r="C40" s="1"/>
      <c r="D40" s="1"/>
      <c r="E40" s="1"/>
      <c r="F40" s="1"/>
    </row>
    <row r="41" spans="1:6" ht="14.25" customHeight="1">
      <c r="A41" s="1"/>
      <c r="B41" s="1"/>
      <c r="C41" s="1"/>
      <c r="D41" s="1"/>
      <c r="E41" s="1"/>
      <c r="F41" s="1"/>
    </row>
    <row r="42" spans="1:6" ht="14.25" customHeight="1">
      <c r="A42" s="1"/>
      <c r="B42" s="1"/>
      <c r="C42" s="1"/>
      <c r="D42" s="1"/>
      <c r="E42" s="1"/>
      <c r="F42" s="1"/>
    </row>
    <row r="43" spans="1:6" ht="14.25" customHeight="1">
      <c r="A43" s="1"/>
      <c r="B43" s="1"/>
      <c r="C43" s="1"/>
      <c r="D43" s="1"/>
      <c r="E43" s="1"/>
      <c r="F43" s="1"/>
    </row>
    <row r="44" spans="1:6" ht="14.25" customHeight="1">
      <c r="A44" s="1"/>
      <c r="B44" s="1"/>
      <c r="C44" s="1"/>
      <c r="D44" s="1"/>
      <c r="E44" s="1"/>
      <c r="F44" s="1"/>
    </row>
    <row r="45" spans="1:6" ht="14.25" customHeight="1">
      <c r="A45" s="1"/>
      <c r="B45" s="1"/>
      <c r="C45" s="1"/>
      <c r="D45" s="1"/>
      <c r="E45" s="1"/>
      <c r="F45" s="1"/>
    </row>
    <row r="46" spans="1:6" ht="14.25" customHeight="1">
      <c r="A46" s="1"/>
      <c r="B46" s="1"/>
      <c r="C46" s="1"/>
      <c r="D46" s="1"/>
      <c r="E46" s="1"/>
      <c r="F46" s="1"/>
    </row>
    <row r="47" spans="1:6" ht="14.25" customHeight="1">
      <c r="A47" s="1"/>
      <c r="B47" s="1"/>
      <c r="C47" s="1"/>
      <c r="D47" s="1"/>
      <c r="E47" s="1"/>
      <c r="F47" s="1"/>
    </row>
    <row r="48" spans="1:6" ht="14.25" customHeight="1">
      <c r="A48" s="1"/>
      <c r="B48" s="1"/>
      <c r="C48" s="1"/>
      <c r="D48" s="1"/>
      <c r="E48" s="1"/>
      <c r="F48" s="1"/>
    </row>
    <row r="49" spans="1:6" ht="14.25" customHeight="1">
      <c r="A49" s="1"/>
      <c r="B49" s="1"/>
      <c r="C49" s="1"/>
      <c r="D49" s="1"/>
      <c r="E49" s="1"/>
      <c r="F49" s="1"/>
    </row>
    <row r="50" spans="1:6" ht="14.25" customHeight="1">
      <c r="A50" s="1"/>
      <c r="B50" s="1"/>
      <c r="C50" s="1"/>
      <c r="D50" s="1"/>
      <c r="E50" s="1"/>
      <c r="F50" s="1"/>
    </row>
    <row r="51" spans="1:6" ht="14.25" customHeight="1">
      <c r="A51" s="1"/>
      <c r="B51" s="1"/>
      <c r="C51" s="1"/>
      <c r="D51" s="1"/>
      <c r="E51" s="1"/>
      <c r="F51" s="1"/>
    </row>
    <row r="52" spans="1:6" ht="139.5" customHeight="1">
      <c r="A52" s="1"/>
      <c r="B52" s="1"/>
      <c r="C52" s="1"/>
      <c r="D52" s="1"/>
      <c r="E52" s="1"/>
      <c r="F52" s="1"/>
    </row>
    <row r="1048573" spans="25:28">
      <c r="Y1048573" s="105" t="s">
        <v>140</v>
      </c>
      <c r="AB1048573" s="105"/>
    </row>
  </sheetData>
  <mergeCells count="44">
    <mergeCell ref="O12:R12"/>
    <mergeCell ref="S12:V12"/>
    <mergeCell ref="Z12:AB12"/>
    <mergeCell ref="K3:M3"/>
    <mergeCell ref="K5:L5"/>
    <mergeCell ref="O5:P5"/>
    <mergeCell ref="O6:P6"/>
    <mergeCell ref="K4:N4"/>
    <mergeCell ref="U5:V5"/>
    <mergeCell ref="W6:Y6"/>
    <mergeCell ref="G6:H6"/>
    <mergeCell ref="A12:B12"/>
    <mergeCell ref="C4:F4"/>
    <mergeCell ref="A7:B7"/>
    <mergeCell ref="A8:B8"/>
    <mergeCell ref="A9:B9"/>
    <mergeCell ref="A10:B10"/>
    <mergeCell ref="A11:B11"/>
    <mergeCell ref="C6:D6"/>
    <mergeCell ref="E5:F5"/>
    <mergeCell ref="A3:B3"/>
    <mergeCell ref="A5:B5"/>
    <mergeCell ref="C5:D5"/>
    <mergeCell ref="C3:F3"/>
    <mergeCell ref="G3:J3"/>
    <mergeCell ref="G4:J4"/>
    <mergeCell ref="G5:H5"/>
    <mergeCell ref="I5:J5"/>
    <mergeCell ref="O2:V2"/>
    <mergeCell ref="Z6:AB6"/>
    <mergeCell ref="A1:AB1"/>
    <mergeCell ref="W2:Y5"/>
    <mergeCell ref="Z2:AB5"/>
    <mergeCell ref="S5:T5"/>
    <mergeCell ref="S6:T6"/>
    <mergeCell ref="A2:B2"/>
    <mergeCell ref="M5:N5"/>
    <mergeCell ref="Q5:R5"/>
    <mergeCell ref="S3:V3"/>
    <mergeCell ref="S4:V4"/>
    <mergeCell ref="O3:R3"/>
    <mergeCell ref="O4:R4"/>
    <mergeCell ref="C2:N2"/>
    <mergeCell ref="K6:L6"/>
  </mergeCells>
  <phoneticPr fontId="22" type="noConversion"/>
  <pageMargins left="0.70866141732283472" right="0.70866141732283472" top="1.5354330708661419" bottom="0.74803149606299213" header="0.31496062992125984" footer="0.31496062992125984"/>
  <pageSetup paperSize="9"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CC6E9-57EC-4E6D-B308-3598BA027404}">
  <sheetPr>
    <tabColor theme="0" tint="-0.34998626667073579"/>
    <pageSetUpPr fitToPage="1"/>
  </sheetPr>
  <dimension ref="A1:M47"/>
  <sheetViews>
    <sheetView view="pageBreakPreview" zoomScale="90" zoomScaleNormal="100" zoomScaleSheetLayoutView="90" workbookViewId="0">
      <selection activeCell="A42" sqref="A42:L43"/>
    </sheetView>
  </sheetViews>
  <sheetFormatPr defaultColWidth="9.140625" defaultRowHeight="15"/>
  <cols>
    <col min="1" max="1" width="3.7109375" customWidth="1"/>
    <col min="2" max="2" width="21.5703125" customWidth="1"/>
    <col min="3" max="3" width="8.85546875" customWidth="1"/>
    <col min="4" max="4" width="9.7109375" customWidth="1"/>
    <col min="5" max="5" width="6.7109375" customWidth="1"/>
    <col min="6" max="6" width="17.7109375" customWidth="1"/>
    <col min="7" max="7" width="12.7109375" customWidth="1"/>
    <col min="8" max="8" width="9.140625" customWidth="1"/>
    <col min="9" max="9" width="13.85546875" customWidth="1"/>
    <col min="10" max="11" width="14.85546875" customWidth="1"/>
    <col min="12" max="12" width="17.85546875" customWidth="1"/>
    <col min="13" max="13" width="16.85546875" customWidth="1"/>
    <col min="14" max="14" width="6.85546875" customWidth="1"/>
    <col min="15" max="15" width="13.7109375" customWidth="1"/>
  </cols>
  <sheetData>
    <row r="1" spans="1:13" ht="14.25" customHeight="1">
      <c r="A1" s="373" t="s">
        <v>276</v>
      </c>
      <c r="B1" s="374"/>
      <c r="C1" s="374"/>
      <c r="D1" s="374"/>
      <c r="E1" s="374"/>
      <c r="F1" s="374"/>
      <c r="G1" s="374"/>
      <c r="H1" s="374"/>
      <c r="I1" s="374"/>
      <c r="J1" s="374"/>
      <c r="K1" s="374"/>
      <c r="L1" s="375"/>
      <c r="M1" s="1"/>
    </row>
    <row r="2" spans="1:13" ht="7.5" customHeight="1">
      <c r="A2" s="376"/>
      <c r="B2" s="377"/>
      <c r="C2" s="377"/>
      <c r="D2" s="377"/>
      <c r="E2" s="377"/>
      <c r="F2" s="377"/>
      <c r="G2" s="377"/>
      <c r="H2" s="377"/>
      <c r="I2" s="377"/>
      <c r="J2" s="377"/>
      <c r="K2" s="377"/>
      <c r="L2" s="378"/>
      <c r="M2" s="1"/>
    </row>
    <row r="3" spans="1:13" ht="18" customHeight="1" thickBot="1">
      <c r="A3" s="379"/>
      <c r="B3" s="380"/>
      <c r="C3" s="380"/>
      <c r="D3" s="380"/>
      <c r="E3" s="380"/>
      <c r="F3" s="380"/>
      <c r="G3" s="380"/>
      <c r="H3" s="380"/>
      <c r="I3" s="380"/>
      <c r="J3" s="380"/>
      <c r="K3" s="380"/>
      <c r="L3" s="381"/>
      <c r="M3" s="1"/>
    </row>
    <row r="4" spans="1:13" ht="24" customHeight="1" thickBot="1">
      <c r="A4" s="382" t="s">
        <v>5</v>
      </c>
      <c r="B4" s="383"/>
      <c r="C4" s="383"/>
      <c r="D4" s="383"/>
      <c r="E4" s="383"/>
      <c r="F4" s="383"/>
      <c r="G4" s="383"/>
      <c r="H4" s="383"/>
      <c r="I4" s="383"/>
      <c r="J4" s="383"/>
      <c r="K4" s="383"/>
      <c r="L4" s="384"/>
      <c r="M4" s="1"/>
    </row>
    <row r="5" spans="1:13" s="35" customFormat="1" ht="15.75" thickBot="1">
      <c r="A5" s="385" t="s">
        <v>6</v>
      </c>
      <c r="B5" s="386"/>
      <c r="C5" s="387" t="s">
        <v>7</v>
      </c>
      <c r="D5" s="370"/>
      <c r="E5" s="370"/>
      <c r="F5" s="388"/>
      <c r="G5" s="2" t="s">
        <v>8</v>
      </c>
      <c r="H5" s="3"/>
      <c r="I5" s="389" t="s">
        <v>286</v>
      </c>
      <c r="J5" s="389"/>
      <c r="K5" s="389" t="str">
        <f>'Wells Data'!C2</f>
        <v>KUSHK AREA</v>
      </c>
      <c r="L5" s="390"/>
      <c r="M5" s="34"/>
    </row>
    <row r="6" spans="1:13" s="35" customFormat="1">
      <c r="A6" s="363" t="s">
        <v>9</v>
      </c>
      <c r="B6" s="364"/>
      <c r="C6" s="365" t="s">
        <v>258</v>
      </c>
      <c r="D6" s="366"/>
      <c r="E6" s="366"/>
      <c r="F6" s="367"/>
      <c r="G6" s="368" t="s">
        <v>10</v>
      </c>
      <c r="H6" s="369"/>
      <c r="I6" s="370" t="s">
        <v>204</v>
      </c>
      <c r="J6" s="371"/>
      <c r="K6" s="371"/>
      <c r="L6" s="372"/>
      <c r="M6" s="34"/>
    </row>
    <row r="7" spans="1:13" s="35" customFormat="1">
      <c r="A7" s="363" t="s">
        <v>11</v>
      </c>
      <c r="B7" s="364"/>
      <c r="C7" s="391" t="s">
        <v>259</v>
      </c>
      <c r="D7" s="392"/>
      <c r="E7" s="392"/>
      <c r="F7" s="393"/>
      <c r="G7" s="368" t="s">
        <v>12</v>
      </c>
      <c r="H7" s="369"/>
      <c r="I7" s="366" t="s">
        <v>139</v>
      </c>
      <c r="J7" s="394"/>
      <c r="K7" s="394"/>
      <c r="L7" s="395"/>
      <c r="M7" s="34"/>
    </row>
    <row r="8" spans="1:13" s="35" customFormat="1">
      <c r="A8" s="396" t="s">
        <v>13</v>
      </c>
      <c r="B8" s="397"/>
      <c r="C8" s="398">
        <v>26</v>
      </c>
      <c r="D8" s="399"/>
      <c r="E8" s="399"/>
      <c r="F8" s="400"/>
      <c r="G8" s="401" t="s">
        <v>14</v>
      </c>
      <c r="H8" s="402"/>
      <c r="I8" s="403" t="s">
        <v>285</v>
      </c>
      <c r="J8" s="399"/>
      <c r="K8" s="399"/>
      <c r="L8" s="404"/>
      <c r="M8" s="34"/>
    </row>
    <row r="9" spans="1:13" s="35" customFormat="1">
      <c r="A9" s="405" t="s">
        <v>61</v>
      </c>
      <c r="B9" s="406"/>
      <c r="C9" s="407">
        <v>100</v>
      </c>
      <c r="D9" s="408"/>
      <c r="E9" s="408"/>
      <c r="F9" s="409"/>
      <c r="G9" s="36" t="s">
        <v>15</v>
      </c>
      <c r="H9" s="37"/>
      <c r="I9" s="410">
        <v>100</v>
      </c>
      <c r="J9" s="411"/>
      <c r="K9" s="411"/>
      <c r="L9" s="412"/>
      <c r="M9" s="34"/>
    </row>
    <row r="10" spans="1:13" s="35" customFormat="1" ht="15.75" thickBot="1">
      <c r="A10" s="413" t="s">
        <v>16</v>
      </c>
      <c r="B10" s="414"/>
      <c r="C10" s="407">
        <v>20</v>
      </c>
      <c r="D10" s="408"/>
      <c r="E10" s="408"/>
      <c r="F10" s="409"/>
      <c r="G10" s="415" t="s">
        <v>17</v>
      </c>
      <c r="H10" s="414"/>
      <c r="I10" s="416" t="s">
        <v>315</v>
      </c>
      <c r="J10" s="417"/>
      <c r="K10" s="417"/>
      <c r="L10" s="418"/>
      <c r="M10" s="34"/>
    </row>
    <row r="11" spans="1:13" ht="24" customHeight="1" thickBot="1">
      <c r="A11" s="419" t="s">
        <v>18</v>
      </c>
      <c r="B11" s="420"/>
      <c r="C11" s="420"/>
      <c r="D11" s="420"/>
      <c r="E11" s="420"/>
      <c r="F11" s="420"/>
      <c r="G11" s="420"/>
      <c r="H11" s="420"/>
      <c r="I11" s="420"/>
      <c r="J11" s="421"/>
      <c r="K11" s="421"/>
      <c r="L11" s="422"/>
      <c r="M11" s="1"/>
    </row>
    <row r="12" spans="1:13" ht="20.100000000000001" customHeight="1" thickBot="1">
      <c r="A12" s="423" t="s">
        <v>19</v>
      </c>
      <c r="B12" s="424"/>
      <c r="C12" s="424"/>
      <c r="D12" s="424"/>
      <c r="E12" s="425"/>
      <c r="F12" s="6" t="s">
        <v>21</v>
      </c>
      <c r="G12" s="426" t="s">
        <v>20</v>
      </c>
      <c r="H12" s="427"/>
      <c r="I12" s="426" t="s">
        <v>183</v>
      </c>
      <c r="J12" s="424"/>
      <c r="K12" s="179" t="s">
        <v>23</v>
      </c>
      <c r="L12" s="158" t="s">
        <v>22</v>
      </c>
      <c r="M12" s="1"/>
    </row>
    <row r="13" spans="1:13" ht="17.100000000000001" customHeight="1">
      <c r="A13" s="8" t="s">
        <v>25</v>
      </c>
      <c r="B13" s="9"/>
      <c r="C13" s="428" t="s">
        <v>140</v>
      </c>
      <c r="D13" s="428"/>
      <c r="E13" s="429"/>
      <c r="F13" s="10" t="s">
        <v>205</v>
      </c>
      <c r="G13" s="430"/>
      <c r="H13" s="431"/>
      <c r="I13" s="432">
        <v>118</v>
      </c>
      <c r="J13" s="433"/>
      <c r="K13" s="292"/>
      <c r="L13" s="300"/>
      <c r="M13" s="1"/>
    </row>
    <row r="14" spans="1:13" ht="17.100000000000001" customHeight="1">
      <c r="A14" s="12" t="s">
        <v>27</v>
      </c>
      <c r="B14" s="13"/>
      <c r="C14" s="434" t="s">
        <v>138</v>
      </c>
      <c r="D14" s="434"/>
      <c r="E14" s="435"/>
      <c r="F14" s="14">
        <v>50</v>
      </c>
      <c r="G14" s="436"/>
      <c r="H14" s="437"/>
      <c r="I14" s="436">
        <v>177</v>
      </c>
      <c r="J14" s="437"/>
      <c r="K14" s="291"/>
      <c r="L14" s="301"/>
      <c r="M14" s="1"/>
    </row>
    <row r="15" spans="1:13" ht="17.100000000000001" customHeight="1">
      <c r="A15" s="12" t="s">
        <v>29</v>
      </c>
      <c r="B15" s="13"/>
      <c r="C15" s="434" t="s">
        <v>30</v>
      </c>
      <c r="D15" s="434"/>
      <c r="E15" s="435"/>
      <c r="F15" s="14"/>
      <c r="G15" s="436"/>
      <c r="H15" s="437"/>
      <c r="I15" s="436">
        <v>84.2</v>
      </c>
      <c r="J15" s="437"/>
      <c r="K15" s="291"/>
      <c r="L15" s="302"/>
      <c r="M15" s="1"/>
    </row>
    <row r="16" spans="1:13" ht="17.100000000000001" customHeight="1">
      <c r="A16" s="12" t="s">
        <v>31</v>
      </c>
      <c r="B16" s="13"/>
      <c r="C16" s="434" t="s">
        <v>32</v>
      </c>
      <c r="D16" s="434"/>
      <c r="E16" s="435"/>
      <c r="F16" s="16"/>
      <c r="G16" s="438"/>
      <c r="H16" s="439"/>
      <c r="I16" s="438" t="s">
        <v>209</v>
      </c>
      <c r="J16" s="439"/>
      <c r="K16" s="290"/>
      <c r="L16" s="303"/>
      <c r="M16" s="1"/>
    </row>
    <row r="17" spans="1:13" ht="17.100000000000001" customHeight="1">
      <c r="A17" s="12" t="s">
        <v>33</v>
      </c>
      <c r="B17" s="13"/>
      <c r="C17" s="434"/>
      <c r="D17" s="434"/>
      <c r="E17" s="435"/>
      <c r="F17" s="16"/>
      <c r="G17" s="438"/>
      <c r="H17" s="439"/>
      <c r="I17" s="438" t="s">
        <v>34</v>
      </c>
      <c r="J17" s="439"/>
      <c r="K17" s="290"/>
      <c r="L17" s="303"/>
      <c r="M17" s="1"/>
    </row>
    <row r="18" spans="1:13" ht="17.100000000000001" customHeight="1">
      <c r="A18" s="12" t="s">
        <v>35</v>
      </c>
      <c r="B18" s="13"/>
      <c r="C18" s="434" t="s">
        <v>36</v>
      </c>
      <c r="D18" s="434"/>
      <c r="E18" s="435"/>
      <c r="F18" s="16"/>
      <c r="G18" s="438"/>
      <c r="H18" s="439"/>
      <c r="I18" s="438" t="s">
        <v>181</v>
      </c>
      <c r="J18" s="439"/>
      <c r="K18" s="290"/>
      <c r="L18" s="303"/>
      <c r="M18" s="1"/>
    </row>
    <row r="19" spans="1:13" ht="17.100000000000001" customHeight="1">
      <c r="A19" s="440" t="s">
        <v>37</v>
      </c>
      <c r="B19" s="441"/>
      <c r="C19" s="434" t="s">
        <v>38</v>
      </c>
      <c r="D19" s="434"/>
      <c r="E19" s="435"/>
      <c r="F19" s="16"/>
      <c r="G19" s="438"/>
      <c r="H19" s="439"/>
      <c r="I19" s="438" t="s">
        <v>143</v>
      </c>
      <c r="J19" s="439"/>
      <c r="K19" s="290"/>
      <c r="L19" s="303"/>
      <c r="M19" s="1"/>
    </row>
    <row r="20" spans="1:13" ht="29.25" customHeight="1">
      <c r="A20" s="113" t="s">
        <v>39</v>
      </c>
      <c r="B20" s="114"/>
      <c r="C20" s="115"/>
      <c r="D20" s="115" t="s">
        <v>40</v>
      </c>
      <c r="E20" s="116"/>
      <c r="F20" s="16"/>
      <c r="G20" s="173"/>
      <c r="H20" s="290"/>
      <c r="I20" s="438" t="s">
        <v>141</v>
      </c>
      <c r="J20" s="439"/>
      <c r="K20" s="290"/>
      <c r="L20" s="303"/>
      <c r="M20" s="1"/>
    </row>
    <row r="21" spans="1:13" ht="27" customHeight="1">
      <c r="A21" s="113" t="s">
        <v>41</v>
      </c>
      <c r="B21" s="114"/>
      <c r="C21" s="115"/>
      <c r="D21" s="115" t="s">
        <v>42</v>
      </c>
      <c r="E21" s="116"/>
      <c r="F21" s="16"/>
      <c r="G21" s="173"/>
      <c r="H21" s="290"/>
      <c r="I21" s="438" t="s">
        <v>141</v>
      </c>
      <c r="J21" s="439"/>
      <c r="K21" s="290"/>
      <c r="L21" s="303"/>
      <c r="M21" s="1"/>
    </row>
    <row r="22" spans="1:13" ht="16.5" customHeight="1">
      <c r="A22" s="440" t="s">
        <v>43</v>
      </c>
      <c r="B22" s="441"/>
      <c r="C22" s="442" t="s">
        <v>44</v>
      </c>
      <c r="D22" s="442"/>
      <c r="E22" s="443"/>
      <c r="F22" s="16"/>
      <c r="G22" s="438"/>
      <c r="H22" s="439"/>
      <c r="I22" s="438" t="s">
        <v>216</v>
      </c>
      <c r="J22" s="439"/>
      <c r="K22" s="290"/>
      <c r="L22" s="303"/>
      <c r="M22" s="1"/>
    </row>
    <row r="23" spans="1:13" ht="17.100000000000001" customHeight="1" thickBot="1">
      <c r="A23" s="444" t="s">
        <v>137</v>
      </c>
      <c r="B23" s="445"/>
      <c r="C23" s="446" t="s">
        <v>138</v>
      </c>
      <c r="D23" s="446"/>
      <c r="E23" s="447"/>
      <c r="F23" s="16"/>
      <c r="G23" s="173"/>
      <c r="H23" s="290"/>
      <c r="I23" s="448" t="s">
        <v>277</v>
      </c>
      <c r="J23" s="449"/>
      <c r="K23" s="290"/>
      <c r="L23" s="303"/>
      <c r="M23" s="1"/>
    </row>
    <row r="24" spans="1:13" ht="24" customHeight="1" thickBot="1">
      <c r="A24" s="450" t="s">
        <v>65</v>
      </c>
      <c r="B24" s="421"/>
      <c r="C24" s="421"/>
      <c r="D24" s="421"/>
      <c r="E24" s="421"/>
      <c r="F24" s="421"/>
      <c r="G24" s="421"/>
      <c r="H24" s="421"/>
      <c r="I24" s="421"/>
      <c r="J24" s="421"/>
      <c r="K24" s="421"/>
      <c r="L24" s="451"/>
      <c r="M24" s="1"/>
    </row>
    <row r="25" spans="1:13" ht="45" customHeight="1">
      <c r="A25" s="452" t="s">
        <v>45</v>
      </c>
      <c r="B25" s="453"/>
      <c r="C25" s="456" t="s">
        <v>46</v>
      </c>
      <c r="D25" s="458" t="s">
        <v>47</v>
      </c>
      <c r="E25" s="459"/>
      <c r="F25" s="456" t="s">
        <v>48</v>
      </c>
      <c r="G25" s="456" t="s">
        <v>49</v>
      </c>
      <c r="H25" s="456" t="s">
        <v>50</v>
      </c>
      <c r="I25" s="458" t="s">
        <v>51</v>
      </c>
      <c r="J25" s="463" t="s">
        <v>64</v>
      </c>
      <c r="K25" s="464"/>
      <c r="L25" s="465"/>
      <c r="M25" s="1"/>
    </row>
    <row r="26" spans="1:13">
      <c r="A26" s="454"/>
      <c r="B26" s="455"/>
      <c r="C26" s="457"/>
      <c r="D26" s="460"/>
      <c r="E26" s="461"/>
      <c r="F26" s="457"/>
      <c r="G26" s="457"/>
      <c r="H26" s="457"/>
      <c r="I26" s="462"/>
      <c r="J26" s="466"/>
      <c r="K26" s="467"/>
      <c r="L26" s="468"/>
    </row>
    <row r="27" spans="1:13" ht="15.75" thickBot="1">
      <c r="A27" s="454"/>
      <c r="B27" s="455"/>
      <c r="C27" s="457"/>
      <c r="D27" s="147" t="s">
        <v>53</v>
      </c>
      <c r="E27" s="147" t="s">
        <v>54</v>
      </c>
      <c r="F27" s="457"/>
      <c r="G27" s="148" t="s">
        <v>55</v>
      </c>
      <c r="H27" s="148" t="s">
        <v>56</v>
      </c>
      <c r="I27" s="120" t="s">
        <v>57</v>
      </c>
      <c r="J27" s="469"/>
      <c r="K27" s="470"/>
      <c r="L27" s="471"/>
    </row>
    <row r="28" spans="1:13" ht="20.100000000000001" customHeight="1">
      <c r="A28" s="478" t="s">
        <v>24</v>
      </c>
      <c r="B28" s="21"/>
      <c r="C28" s="22"/>
      <c r="D28" s="23"/>
      <c r="E28" s="22"/>
      <c r="F28" s="24"/>
      <c r="G28" s="25"/>
      <c r="H28" s="207"/>
      <c r="I28" s="149"/>
      <c r="J28" s="481">
        <f>SUM(I28:I35)</f>
        <v>0</v>
      </c>
      <c r="K28" s="482"/>
      <c r="L28" s="483"/>
    </row>
    <row r="29" spans="1:13" ht="20.100000000000001" customHeight="1">
      <c r="A29" s="479"/>
      <c r="B29" s="26"/>
      <c r="C29" s="27"/>
      <c r="D29" s="119"/>
      <c r="E29" s="27"/>
      <c r="F29" s="29"/>
      <c r="G29" s="29"/>
      <c r="H29" s="29"/>
      <c r="I29" s="150"/>
      <c r="J29" s="484"/>
      <c r="K29" s="485"/>
      <c r="L29" s="486"/>
    </row>
    <row r="30" spans="1:13" ht="20.100000000000001" customHeight="1">
      <c r="A30" s="479"/>
      <c r="B30" s="26"/>
      <c r="C30" s="27"/>
      <c r="D30" s="119"/>
      <c r="E30" s="27"/>
      <c r="F30" s="121"/>
      <c r="G30" s="29"/>
      <c r="H30" s="121"/>
      <c r="I30" s="150"/>
      <c r="J30" s="484"/>
      <c r="K30" s="485"/>
      <c r="L30" s="486"/>
    </row>
    <row r="31" spans="1:13" ht="20.100000000000001" customHeight="1">
      <c r="A31" s="479"/>
      <c r="B31" s="26"/>
      <c r="C31" s="27"/>
      <c r="D31" s="28"/>
      <c r="E31" s="28"/>
      <c r="F31" s="29"/>
      <c r="G31" s="29"/>
      <c r="H31" s="29"/>
      <c r="I31" s="150"/>
      <c r="J31" s="484"/>
      <c r="K31" s="485"/>
      <c r="L31" s="486"/>
    </row>
    <row r="32" spans="1:13" ht="20.100000000000001" customHeight="1">
      <c r="A32" s="479"/>
      <c r="B32" s="26"/>
      <c r="C32" s="27"/>
      <c r="D32" s="28"/>
      <c r="E32" s="28"/>
      <c r="F32" s="29"/>
      <c r="G32" s="29"/>
      <c r="H32" s="29"/>
      <c r="I32" s="150"/>
      <c r="J32" s="484"/>
      <c r="K32" s="485"/>
      <c r="L32" s="486"/>
    </row>
    <row r="33" spans="1:13" ht="20.100000000000001" customHeight="1">
      <c r="A33" s="479"/>
      <c r="B33" s="109"/>
      <c r="C33" s="30"/>
      <c r="D33" s="31"/>
      <c r="E33" s="31"/>
      <c r="F33" s="32"/>
      <c r="G33" s="32"/>
      <c r="H33" s="32"/>
      <c r="I33" s="151"/>
      <c r="J33" s="487"/>
      <c r="K33" s="488"/>
      <c r="L33" s="489"/>
    </row>
    <row r="34" spans="1:13" ht="20.100000000000001" customHeight="1">
      <c r="A34" s="479"/>
      <c r="B34" s="109"/>
      <c r="C34" s="30"/>
      <c r="D34" s="31"/>
      <c r="E34" s="31"/>
      <c r="F34" s="32"/>
      <c r="G34" s="32"/>
      <c r="H34" s="32"/>
      <c r="I34" s="151"/>
      <c r="J34" s="487"/>
      <c r="K34" s="488"/>
      <c r="L34" s="489"/>
      <c r="M34" s="1"/>
    </row>
    <row r="35" spans="1:13" ht="20.100000000000001" customHeight="1" thickBot="1">
      <c r="A35" s="480"/>
      <c r="B35" s="152"/>
      <c r="C35" s="153"/>
      <c r="D35" s="154"/>
      <c r="E35" s="154"/>
      <c r="F35" s="155"/>
      <c r="G35" s="156"/>
      <c r="H35" s="156"/>
      <c r="I35" s="157"/>
      <c r="J35" s="490"/>
      <c r="K35" s="491"/>
      <c r="L35" s="492"/>
    </row>
    <row r="36" spans="1:13" ht="20.100000000000001" customHeight="1">
      <c r="A36" s="498"/>
      <c r="B36" s="161"/>
      <c r="C36" s="122"/>
      <c r="D36" s="123"/>
      <c r="E36" s="22"/>
      <c r="F36" s="125"/>
      <c r="G36" s="125"/>
      <c r="H36" s="134"/>
      <c r="I36" s="138"/>
      <c r="J36" s="500">
        <f>SUM(I36:I40)</f>
        <v>0</v>
      </c>
      <c r="K36" s="501"/>
      <c r="L36" s="502"/>
    </row>
    <row r="37" spans="1:13" ht="20.100000000000001" customHeight="1">
      <c r="A37" s="499"/>
      <c r="B37" s="162"/>
      <c r="C37" s="126"/>
      <c r="D37" s="129"/>
      <c r="E37" s="27"/>
      <c r="F37" s="128"/>
      <c r="G37" s="128"/>
      <c r="H37" s="135"/>
      <c r="I37" s="137"/>
      <c r="J37" s="503"/>
      <c r="K37" s="504"/>
      <c r="L37" s="505"/>
    </row>
    <row r="38" spans="1:13" ht="20.100000000000001" customHeight="1">
      <c r="A38" s="499"/>
      <c r="B38" s="162"/>
      <c r="C38" s="126"/>
      <c r="D38" s="129"/>
      <c r="E38" s="27"/>
      <c r="F38" s="128"/>
      <c r="G38" s="128"/>
      <c r="H38" s="135"/>
      <c r="I38" s="137"/>
      <c r="J38" s="503"/>
      <c r="K38" s="504"/>
      <c r="L38" s="505"/>
    </row>
    <row r="39" spans="1:13" ht="20.100000000000001" customHeight="1">
      <c r="A39" s="499"/>
      <c r="B39" s="162"/>
      <c r="C39" s="126"/>
      <c r="D39" s="129"/>
      <c r="E39" s="127"/>
      <c r="F39" s="128"/>
      <c r="G39" s="128"/>
      <c r="H39" s="135"/>
      <c r="I39" s="137"/>
      <c r="J39" s="503"/>
      <c r="K39" s="504"/>
      <c r="L39" s="505"/>
    </row>
    <row r="40" spans="1:13" ht="20.100000000000001" customHeight="1" thickBot="1">
      <c r="A40" s="499"/>
      <c r="B40" s="163"/>
      <c r="C40" s="130"/>
      <c r="D40" s="143"/>
      <c r="E40" s="131"/>
      <c r="F40" s="133"/>
      <c r="G40" s="133"/>
      <c r="H40" s="136"/>
      <c r="I40" s="142"/>
      <c r="J40" s="506"/>
      <c r="K40" s="507"/>
      <c r="L40" s="508"/>
    </row>
    <row r="41" spans="1:13" ht="35.25" customHeight="1" thickBot="1">
      <c r="A41" s="493" t="s">
        <v>59</v>
      </c>
      <c r="B41" s="494"/>
      <c r="C41" s="494"/>
      <c r="D41" s="494"/>
      <c r="E41" s="494"/>
      <c r="F41" s="494"/>
      <c r="G41" s="494"/>
      <c r="H41" s="494"/>
      <c r="I41" s="494"/>
      <c r="J41" s="495">
        <f>J28+J36</f>
        <v>0</v>
      </c>
      <c r="K41" s="496"/>
      <c r="L41" s="497"/>
    </row>
    <row r="42" spans="1:13" ht="409.5" customHeight="1">
      <c r="A42" s="472" t="s">
        <v>317</v>
      </c>
      <c r="B42" s="473"/>
      <c r="C42" s="473"/>
      <c r="D42" s="473"/>
      <c r="E42" s="473"/>
      <c r="F42" s="473"/>
      <c r="G42" s="473"/>
      <c r="H42" s="473"/>
      <c r="I42" s="473"/>
      <c r="J42" s="473"/>
      <c r="K42" s="473"/>
      <c r="L42" s="474"/>
    </row>
    <row r="43" spans="1:13" ht="12.75" customHeight="1" thickBot="1">
      <c r="A43" s="475"/>
      <c r="B43" s="476"/>
      <c r="C43" s="476"/>
      <c r="D43" s="476"/>
      <c r="E43" s="476"/>
      <c r="F43" s="476"/>
      <c r="G43" s="476"/>
      <c r="H43" s="476"/>
      <c r="I43" s="476"/>
      <c r="J43" s="476"/>
      <c r="K43" s="476"/>
      <c r="L43" s="477"/>
    </row>
    <row r="44" spans="1:13" ht="20.100000000000001" customHeight="1">
      <c r="A44" s="33"/>
      <c r="B44" s="33"/>
      <c r="C44" s="33"/>
      <c r="D44" s="33"/>
      <c r="E44" s="33"/>
      <c r="F44" s="33"/>
      <c r="G44" s="33"/>
      <c r="H44" s="33"/>
      <c r="I44" s="33"/>
      <c r="J44" s="33"/>
      <c r="K44" s="33"/>
      <c r="L44" s="33"/>
    </row>
    <row r="45" spans="1:13" ht="20.100000000000001" customHeight="1">
      <c r="A45" s="33"/>
      <c r="B45" s="33"/>
      <c r="C45" s="33"/>
      <c r="D45" s="33"/>
      <c r="E45" s="33"/>
      <c r="F45" s="33"/>
      <c r="G45" s="33"/>
      <c r="H45" s="33"/>
      <c r="I45" s="33"/>
      <c r="J45" s="33"/>
      <c r="K45" s="33"/>
      <c r="L45" s="33"/>
    </row>
    <row r="46" spans="1:13" ht="20.100000000000001" customHeight="1">
      <c r="A46" s="33"/>
      <c r="B46" s="33"/>
      <c r="C46" s="33"/>
      <c r="D46" s="33"/>
      <c r="E46" s="33"/>
      <c r="F46" s="33"/>
      <c r="G46" s="33"/>
      <c r="H46" s="33"/>
      <c r="I46" s="33"/>
      <c r="J46" s="33"/>
      <c r="K46" s="33"/>
      <c r="L46" s="33"/>
    </row>
    <row r="47" spans="1:13" ht="20.100000000000001" customHeight="1">
      <c r="A47" s="33"/>
      <c r="B47" s="33"/>
      <c r="C47" s="33"/>
      <c r="D47" s="33"/>
      <c r="E47" s="33"/>
      <c r="F47" s="33"/>
      <c r="G47" s="33"/>
      <c r="H47" s="33"/>
      <c r="I47" s="33"/>
      <c r="J47" s="33"/>
      <c r="K47" s="33"/>
      <c r="L47" s="33"/>
    </row>
  </sheetData>
  <sheetProtection formatCells="0" selectLockedCells="1"/>
  <mergeCells count="76">
    <mergeCell ref="A42:L43"/>
    <mergeCell ref="A28:A35"/>
    <mergeCell ref="J28:L35"/>
    <mergeCell ref="A41:I41"/>
    <mergeCell ref="J41:L41"/>
    <mergeCell ref="A36:A40"/>
    <mergeCell ref="J36:L40"/>
    <mergeCell ref="A23:B23"/>
    <mergeCell ref="C23:E23"/>
    <mergeCell ref="I23:J23"/>
    <mergeCell ref="A24:L24"/>
    <mergeCell ref="A25:B27"/>
    <mergeCell ref="C25:C27"/>
    <mergeCell ref="D25:E26"/>
    <mergeCell ref="F25:F27"/>
    <mergeCell ref="G25:G26"/>
    <mergeCell ref="H25:H26"/>
    <mergeCell ref="I25:I26"/>
    <mergeCell ref="J25:L27"/>
    <mergeCell ref="I20:J20"/>
    <mergeCell ref="I21:J21"/>
    <mergeCell ref="A22:B22"/>
    <mergeCell ref="C22:E22"/>
    <mergeCell ref="G22:H22"/>
    <mergeCell ref="I22:J22"/>
    <mergeCell ref="C18:E18"/>
    <mergeCell ref="G18:H18"/>
    <mergeCell ref="I18:J18"/>
    <mergeCell ref="A19:B19"/>
    <mergeCell ref="C19:E19"/>
    <mergeCell ref="G19:H19"/>
    <mergeCell ref="I19:J19"/>
    <mergeCell ref="C16:E16"/>
    <mergeCell ref="G16:H16"/>
    <mergeCell ref="I16:J16"/>
    <mergeCell ref="C17:E17"/>
    <mergeCell ref="G17:H17"/>
    <mergeCell ref="I17:J17"/>
    <mergeCell ref="C14:E14"/>
    <mergeCell ref="G14:H14"/>
    <mergeCell ref="I14:J14"/>
    <mergeCell ref="C15:E15"/>
    <mergeCell ref="G15:H15"/>
    <mergeCell ref="I15:J15"/>
    <mergeCell ref="A11:L11"/>
    <mergeCell ref="A12:E12"/>
    <mergeCell ref="G12:H12"/>
    <mergeCell ref="I12:J12"/>
    <mergeCell ref="C13:E13"/>
    <mergeCell ref="G13:H13"/>
    <mergeCell ref="I13:J13"/>
    <mergeCell ref="A9:B9"/>
    <mergeCell ref="C9:F9"/>
    <mergeCell ref="I9:L9"/>
    <mergeCell ref="A10:B10"/>
    <mergeCell ref="C10:F10"/>
    <mergeCell ref="G10:H10"/>
    <mergeCell ref="I10:L10"/>
    <mergeCell ref="A7:B7"/>
    <mergeCell ref="C7:F7"/>
    <mergeCell ref="G7:H7"/>
    <mergeCell ref="I7:L7"/>
    <mergeCell ref="A8:B8"/>
    <mergeCell ref="C8:F8"/>
    <mergeCell ref="G8:H8"/>
    <mergeCell ref="I8:L8"/>
    <mergeCell ref="A6:B6"/>
    <mergeCell ref="C6:F6"/>
    <mergeCell ref="G6:H6"/>
    <mergeCell ref="I6:L6"/>
    <mergeCell ref="A1:L3"/>
    <mergeCell ref="A4:L4"/>
    <mergeCell ref="A5:B5"/>
    <mergeCell ref="C5:F5"/>
    <mergeCell ref="I5:J5"/>
    <mergeCell ref="K5:L5"/>
  </mergeCells>
  <printOptions horizontalCentered="1" verticalCentered="1"/>
  <pageMargins left="0" right="0" top="1.1811023622047245" bottom="1.2598425196850394" header="0" footer="0"/>
  <pageSetup paperSize="9" scale="56" orientation="portrait" r:id="rId1"/>
  <rowBreaks count="1" manualBreakCount="1">
    <brk id="42" max="9" man="1"/>
  </rowBreaks>
  <ignoredErrors>
    <ignoredError sqref="I18:J21 I22:J2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M59"/>
  <sheetViews>
    <sheetView view="pageBreakPreview" zoomScale="90" zoomScaleNormal="100" zoomScaleSheetLayoutView="90" workbookViewId="0">
      <selection activeCell="A53" sqref="A53:K53"/>
    </sheetView>
  </sheetViews>
  <sheetFormatPr defaultColWidth="9.140625" defaultRowHeight="15"/>
  <cols>
    <col min="1" max="1" width="3.7109375" customWidth="1"/>
    <col min="2" max="2" width="21.5703125" customWidth="1"/>
    <col min="3" max="3" width="8.85546875" customWidth="1"/>
    <col min="4" max="4" width="9.7109375" customWidth="1"/>
    <col min="5" max="5" width="6.7109375" customWidth="1"/>
    <col min="6" max="6" width="15.7109375" customWidth="1"/>
    <col min="7" max="7" width="12.7109375" customWidth="1"/>
    <col min="8" max="8" width="11.42578125" customWidth="1"/>
    <col min="9" max="9" width="14.5703125" customWidth="1"/>
    <col min="10" max="10" width="14.42578125" customWidth="1"/>
    <col min="11" max="11" width="13.85546875" customWidth="1"/>
    <col min="12" max="12" width="24.85546875" customWidth="1"/>
    <col min="13" max="13" width="17.42578125" customWidth="1"/>
  </cols>
  <sheetData>
    <row r="1" spans="1:12">
      <c r="A1" s="373" t="s">
        <v>63</v>
      </c>
      <c r="B1" s="374"/>
      <c r="C1" s="374"/>
      <c r="D1" s="374"/>
      <c r="E1" s="374"/>
      <c r="F1" s="374"/>
      <c r="G1" s="374"/>
      <c r="H1" s="374"/>
      <c r="I1" s="374"/>
      <c r="J1" s="374"/>
      <c r="K1" s="375"/>
      <c r="L1" s="1"/>
    </row>
    <row r="2" spans="1:12" ht="8.25" customHeight="1">
      <c r="A2" s="376"/>
      <c r="B2" s="377"/>
      <c r="C2" s="377"/>
      <c r="D2" s="377"/>
      <c r="E2" s="377"/>
      <c r="F2" s="377"/>
      <c r="G2" s="377"/>
      <c r="H2" s="377"/>
      <c r="I2" s="377"/>
      <c r="J2" s="377"/>
      <c r="K2" s="378"/>
      <c r="L2" s="1"/>
    </row>
    <row r="3" spans="1:12" ht="11.25" customHeight="1" thickBot="1">
      <c r="A3" s="376"/>
      <c r="B3" s="377"/>
      <c r="C3" s="377"/>
      <c r="D3" s="377"/>
      <c r="E3" s="377"/>
      <c r="F3" s="377"/>
      <c r="G3" s="377"/>
      <c r="H3" s="377"/>
      <c r="I3" s="377"/>
      <c r="J3" s="377"/>
      <c r="K3" s="378"/>
      <c r="L3" s="1"/>
    </row>
    <row r="4" spans="1:12" ht="24" customHeight="1" thickBot="1">
      <c r="A4" s="382" t="s">
        <v>5</v>
      </c>
      <c r="B4" s="383"/>
      <c r="C4" s="383"/>
      <c r="D4" s="383"/>
      <c r="E4" s="383"/>
      <c r="F4" s="383"/>
      <c r="G4" s="383"/>
      <c r="H4" s="383"/>
      <c r="I4" s="383"/>
      <c r="J4" s="383"/>
      <c r="K4" s="384"/>
      <c r="L4" s="1"/>
    </row>
    <row r="5" spans="1:12" ht="15.75" thickBot="1">
      <c r="A5" s="541" t="s">
        <v>6</v>
      </c>
      <c r="B5" s="542"/>
      <c r="C5" s="531" t="str">
        <f>'26" (K)'!C5</f>
        <v>OEID</v>
      </c>
      <c r="D5" s="532"/>
      <c r="E5" s="532"/>
      <c r="F5" s="533"/>
      <c r="G5" s="2" t="s">
        <v>8</v>
      </c>
      <c r="H5" s="3"/>
      <c r="I5" s="270" t="str">
        <f>'26" (K)'!I5</f>
        <v xml:space="preserve">F34 (KFL) </v>
      </c>
      <c r="J5" s="543" t="str">
        <f>'Wells Data'!C2</f>
        <v>KUSHK AREA</v>
      </c>
      <c r="K5" s="543"/>
      <c r="L5" s="1"/>
    </row>
    <row r="6" spans="1:12">
      <c r="A6" s="547" t="s">
        <v>9</v>
      </c>
      <c r="B6" s="548"/>
      <c r="C6" s="531" t="str">
        <f>'26" (K)'!C6</f>
        <v>*</v>
      </c>
      <c r="D6" s="532"/>
      <c r="E6" s="532"/>
      <c r="F6" s="533"/>
      <c r="G6" s="368" t="s">
        <v>10</v>
      </c>
      <c r="H6" s="369"/>
      <c r="I6" s="532" t="str">
        <f>'26" (K)'!I6</f>
        <v>Vertical</v>
      </c>
      <c r="J6" s="549"/>
      <c r="K6" s="550"/>
      <c r="L6" s="1"/>
    </row>
    <row r="7" spans="1:12">
      <c r="A7" s="547" t="s">
        <v>11</v>
      </c>
      <c r="B7" s="548"/>
      <c r="C7" s="531" t="str">
        <f>'26" (K)'!C7</f>
        <v>Yadavaran</v>
      </c>
      <c r="D7" s="532"/>
      <c r="E7" s="532"/>
      <c r="F7" s="533"/>
      <c r="G7" s="368" t="s">
        <v>12</v>
      </c>
      <c r="H7" s="369"/>
      <c r="I7" s="544" t="str">
        <f>'26" (K)'!I7</f>
        <v>Production</v>
      </c>
      <c r="J7" s="545"/>
      <c r="K7" s="546"/>
      <c r="L7" s="1"/>
    </row>
    <row r="8" spans="1:12">
      <c r="A8" s="554" t="s">
        <v>13</v>
      </c>
      <c r="B8" s="555"/>
      <c r="C8" s="531">
        <v>17.5</v>
      </c>
      <c r="D8" s="532"/>
      <c r="E8" s="532"/>
      <c r="F8" s="533"/>
      <c r="G8" s="401" t="s">
        <v>14</v>
      </c>
      <c r="H8" s="402"/>
      <c r="I8" s="544" t="s">
        <v>278</v>
      </c>
      <c r="J8" s="545"/>
      <c r="K8" s="546"/>
      <c r="L8" s="1"/>
    </row>
    <row r="9" spans="1:12">
      <c r="A9" s="529" t="s">
        <v>61</v>
      </c>
      <c r="B9" s="530"/>
      <c r="C9" s="531">
        <v>1857</v>
      </c>
      <c r="D9" s="532"/>
      <c r="E9" s="532"/>
      <c r="F9" s="533"/>
      <c r="G9" s="4" t="s">
        <v>15</v>
      </c>
      <c r="H9" s="5"/>
      <c r="I9" s="544">
        <f>C9-'26" (K)'!C9</f>
        <v>1757</v>
      </c>
      <c r="J9" s="545"/>
      <c r="K9" s="546"/>
      <c r="L9" s="1"/>
    </row>
    <row r="10" spans="1:12" ht="15.75" thickBot="1">
      <c r="A10" s="551" t="s">
        <v>16</v>
      </c>
      <c r="B10" s="552"/>
      <c r="C10" s="553">
        <v>13.375</v>
      </c>
      <c r="D10" s="532"/>
      <c r="E10" s="532"/>
      <c r="F10" s="533"/>
      <c r="G10" s="556" t="s">
        <v>17</v>
      </c>
      <c r="H10" s="552"/>
      <c r="I10" s="538" t="str">
        <f>'26" (K)'!I10</f>
        <v>1.3 ˚F/100 Ft</v>
      </c>
      <c r="J10" s="539"/>
      <c r="K10" s="540"/>
      <c r="L10" s="1"/>
    </row>
    <row r="11" spans="1:12" ht="24" customHeight="1" thickBot="1">
      <c r="A11" s="419" t="s">
        <v>18</v>
      </c>
      <c r="B11" s="420"/>
      <c r="C11" s="420"/>
      <c r="D11" s="420"/>
      <c r="E11" s="420"/>
      <c r="F11" s="421"/>
      <c r="G11" s="421"/>
      <c r="H11" s="421"/>
      <c r="I11" s="421"/>
      <c r="J11" s="421"/>
      <c r="K11" s="451"/>
      <c r="L11" s="1"/>
    </row>
    <row r="12" spans="1:12" ht="20.100000000000001" customHeight="1" thickBot="1">
      <c r="A12" s="423" t="s">
        <v>19</v>
      </c>
      <c r="B12" s="424"/>
      <c r="C12" s="424"/>
      <c r="D12" s="424"/>
      <c r="E12" s="424"/>
      <c r="F12" s="102" t="s">
        <v>21</v>
      </c>
      <c r="G12" s="534" t="s">
        <v>20</v>
      </c>
      <c r="H12" s="535"/>
      <c r="I12" s="103" t="s">
        <v>24</v>
      </c>
      <c r="J12" s="104" t="s">
        <v>23</v>
      </c>
      <c r="K12" s="104" t="s">
        <v>22</v>
      </c>
      <c r="L12" s="1"/>
    </row>
    <row r="13" spans="1:12" ht="17.100000000000001" customHeight="1">
      <c r="A13" s="8" t="s">
        <v>25</v>
      </c>
      <c r="B13" s="9"/>
      <c r="C13" s="428" t="s">
        <v>140</v>
      </c>
      <c r="D13" s="428"/>
      <c r="E13" s="429"/>
      <c r="F13" s="101">
        <v>62.4</v>
      </c>
      <c r="G13" s="536">
        <v>91</v>
      </c>
      <c r="H13" s="537"/>
      <c r="I13" s="175">
        <v>94</v>
      </c>
      <c r="J13" s="11">
        <v>118</v>
      </c>
      <c r="K13" s="182"/>
      <c r="L13" s="1"/>
    </row>
    <row r="14" spans="1:12" ht="17.100000000000001" customHeight="1">
      <c r="A14" s="12" t="s">
        <v>27</v>
      </c>
      <c r="B14" s="13"/>
      <c r="C14" s="434" t="s">
        <v>138</v>
      </c>
      <c r="D14" s="434"/>
      <c r="E14" s="435"/>
      <c r="F14" s="14">
        <v>40</v>
      </c>
      <c r="G14" s="436">
        <v>60</v>
      </c>
      <c r="H14" s="437"/>
      <c r="I14" s="174">
        <v>1374</v>
      </c>
      <c r="J14" s="15">
        <v>134.5</v>
      </c>
      <c r="K14" s="180"/>
      <c r="L14" s="1"/>
    </row>
    <row r="15" spans="1:12" ht="17.100000000000001" customHeight="1">
      <c r="A15" s="12" t="s">
        <v>29</v>
      </c>
      <c r="B15" s="13"/>
      <c r="C15" s="434" t="s">
        <v>30</v>
      </c>
      <c r="D15" s="434"/>
      <c r="E15" s="435"/>
      <c r="F15" s="14"/>
      <c r="G15" s="436"/>
      <c r="H15" s="437"/>
      <c r="I15" s="174">
        <v>159.19999999999999</v>
      </c>
      <c r="J15" s="15">
        <v>159.19999999999999</v>
      </c>
      <c r="K15" s="15"/>
      <c r="L15" s="1"/>
    </row>
    <row r="16" spans="1:12" ht="17.100000000000001" customHeight="1">
      <c r="A16" s="12" t="s">
        <v>31</v>
      </c>
      <c r="B16" s="13"/>
      <c r="C16" s="434" t="s">
        <v>32</v>
      </c>
      <c r="D16" s="434"/>
      <c r="E16" s="435"/>
      <c r="F16" s="16"/>
      <c r="G16" s="438"/>
      <c r="H16" s="439"/>
      <c r="I16" s="173" t="s">
        <v>312</v>
      </c>
      <c r="J16" s="17" t="s">
        <v>313</v>
      </c>
      <c r="K16" s="181"/>
      <c r="L16" s="1"/>
    </row>
    <row r="17" spans="1:13" ht="17.100000000000001" customHeight="1">
      <c r="A17" s="12" t="s">
        <v>33</v>
      </c>
      <c r="B17" s="13"/>
      <c r="C17" s="434"/>
      <c r="D17" s="434"/>
      <c r="E17" s="435"/>
      <c r="F17" s="16"/>
      <c r="G17" s="438"/>
      <c r="H17" s="439"/>
      <c r="I17" s="173" t="s">
        <v>206</v>
      </c>
      <c r="J17" s="17" t="s">
        <v>206</v>
      </c>
      <c r="K17" s="181"/>
      <c r="L17" s="1"/>
    </row>
    <row r="18" spans="1:13" ht="17.100000000000001" customHeight="1">
      <c r="A18" s="12" t="s">
        <v>35</v>
      </c>
      <c r="B18" s="13"/>
      <c r="C18" s="434" t="s">
        <v>36</v>
      </c>
      <c r="D18" s="434"/>
      <c r="E18" s="435"/>
      <c r="F18" s="16"/>
      <c r="G18" s="438"/>
      <c r="H18" s="439"/>
      <c r="I18" s="174">
        <v>500</v>
      </c>
      <c r="J18" s="15">
        <v>2500</v>
      </c>
      <c r="K18" s="181"/>
      <c r="L18" s="1"/>
    </row>
    <row r="19" spans="1:13" ht="17.100000000000001" customHeight="1">
      <c r="A19" s="440" t="s">
        <v>223</v>
      </c>
      <c r="B19" s="441"/>
      <c r="C19" s="434" t="s">
        <v>38</v>
      </c>
      <c r="D19" s="434"/>
      <c r="E19" s="435"/>
      <c r="F19" s="16" t="s">
        <v>143</v>
      </c>
      <c r="G19" s="438" t="s">
        <v>143</v>
      </c>
      <c r="H19" s="439"/>
      <c r="I19" s="174" t="s">
        <v>143</v>
      </c>
      <c r="J19" s="15">
        <v>200</v>
      </c>
      <c r="K19" s="181"/>
      <c r="L19" s="1"/>
    </row>
    <row r="20" spans="1:13" ht="45" customHeight="1">
      <c r="A20" s="113" t="s">
        <v>39</v>
      </c>
      <c r="B20" s="114"/>
      <c r="C20" s="115"/>
      <c r="D20" s="115" t="s">
        <v>40</v>
      </c>
      <c r="E20" s="116"/>
      <c r="F20" s="90"/>
      <c r="G20" s="527" t="s">
        <v>141</v>
      </c>
      <c r="H20" s="528"/>
      <c r="I20" s="183" t="s">
        <v>141</v>
      </c>
      <c r="J20" s="183" t="s">
        <v>141</v>
      </c>
      <c r="K20" s="184"/>
      <c r="L20" s="1"/>
    </row>
    <row r="21" spans="1:13" ht="38.25" customHeight="1">
      <c r="A21" s="113" t="s">
        <v>41</v>
      </c>
      <c r="B21" s="114"/>
      <c r="C21" s="115"/>
      <c r="D21" s="115" t="s">
        <v>42</v>
      </c>
      <c r="E21" s="116"/>
      <c r="F21" s="90"/>
      <c r="G21" s="527" t="s">
        <v>141</v>
      </c>
      <c r="H21" s="528"/>
      <c r="I21" s="183" t="s">
        <v>141</v>
      </c>
      <c r="J21" s="183" t="s">
        <v>141</v>
      </c>
      <c r="K21" s="184"/>
      <c r="L21" s="1"/>
    </row>
    <row r="22" spans="1:13" ht="17.100000000000001" customHeight="1">
      <c r="A22" s="440" t="s">
        <v>43</v>
      </c>
      <c r="B22" s="441"/>
      <c r="C22" s="442" t="s">
        <v>44</v>
      </c>
      <c r="D22" s="442"/>
      <c r="E22" s="443"/>
      <c r="F22" s="16"/>
      <c r="G22" s="438"/>
      <c r="H22" s="439"/>
      <c r="I22" s="173" t="s">
        <v>220</v>
      </c>
      <c r="J22" s="17">
        <v>0</v>
      </c>
      <c r="K22" s="181"/>
      <c r="L22" s="1"/>
    </row>
    <row r="23" spans="1:13" ht="17.100000000000001" customHeight="1" thickBot="1">
      <c r="A23" s="444" t="s">
        <v>137</v>
      </c>
      <c r="B23" s="445"/>
      <c r="C23" s="117"/>
      <c r="D23" s="117" t="s">
        <v>138</v>
      </c>
      <c r="E23" s="118"/>
      <c r="F23" s="16" t="s">
        <v>289</v>
      </c>
      <c r="G23" s="438" t="s">
        <v>210</v>
      </c>
      <c r="H23" s="439"/>
      <c r="I23" s="174">
        <v>90</v>
      </c>
      <c r="J23" s="15">
        <v>30</v>
      </c>
      <c r="K23" s="180"/>
      <c r="L23" s="1"/>
    </row>
    <row r="24" spans="1:13" ht="24" customHeight="1" thickBot="1">
      <c r="A24" s="450" t="s">
        <v>301</v>
      </c>
      <c r="B24" s="421"/>
      <c r="C24" s="421"/>
      <c r="D24" s="421"/>
      <c r="E24" s="421"/>
      <c r="F24" s="421"/>
      <c r="G24" s="421"/>
      <c r="H24" s="421"/>
      <c r="I24" s="421"/>
      <c r="J24" s="522"/>
      <c r="K24" s="523"/>
      <c r="L24" s="1"/>
      <c r="M24" s="58"/>
    </row>
    <row r="25" spans="1:13" ht="52.5" customHeight="1">
      <c r="A25" s="452" t="s">
        <v>45</v>
      </c>
      <c r="B25" s="453"/>
      <c r="C25" s="456" t="s">
        <v>46</v>
      </c>
      <c r="D25" s="458" t="s">
        <v>47</v>
      </c>
      <c r="E25" s="459"/>
      <c r="F25" s="456" t="s">
        <v>48</v>
      </c>
      <c r="G25" s="456" t="s">
        <v>49</v>
      </c>
      <c r="H25" s="456" t="s">
        <v>50</v>
      </c>
      <c r="I25" s="458" t="s">
        <v>51</v>
      </c>
      <c r="J25" s="463" t="s">
        <v>64</v>
      </c>
      <c r="K25" s="465"/>
      <c r="L25" s="1"/>
    </row>
    <row r="26" spans="1:13" ht="30" customHeight="1">
      <c r="A26" s="454"/>
      <c r="B26" s="455"/>
      <c r="C26" s="457"/>
      <c r="D26" s="460"/>
      <c r="E26" s="461"/>
      <c r="F26" s="457"/>
      <c r="G26" s="457"/>
      <c r="H26" s="457"/>
      <c r="I26" s="462"/>
      <c r="J26" s="466"/>
      <c r="K26" s="468"/>
    </row>
    <row r="27" spans="1:13" ht="15.75" thickBot="1">
      <c r="A27" s="524"/>
      <c r="B27" s="525"/>
      <c r="C27" s="526"/>
      <c r="D27" s="18" t="s">
        <v>53</v>
      </c>
      <c r="E27" s="18" t="s">
        <v>54</v>
      </c>
      <c r="F27" s="526"/>
      <c r="G27" s="19" t="s">
        <v>55</v>
      </c>
      <c r="H27" s="19" t="s">
        <v>56</v>
      </c>
      <c r="I27" s="20" t="s">
        <v>57</v>
      </c>
      <c r="J27" s="469"/>
      <c r="K27" s="471"/>
    </row>
    <row r="28" spans="1:13" ht="20.100000000000001" customHeight="1">
      <c r="A28" s="498" t="s">
        <v>24</v>
      </c>
      <c r="B28" s="161"/>
      <c r="C28" s="122"/>
      <c r="D28" s="123"/>
      <c r="E28" s="124"/>
      <c r="F28" s="125"/>
      <c r="G28" s="125"/>
      <c r="H28" s="140"/>
      <c r="I28" s="144"/>
      <c r="J28" s="512">
        <f>SUM(I28:I36)</f>
        <v>0</v>
      </c>
      <c r="K28" s="513"/>
    </row>
    <row r="29" spans="1:13" ht="20.100000000000001" customHeight="1">
      <c r="A29" s="499"/>
      <c r="B29" s="162"/>
      <c r="C29" s="126"/>
      <c r="D29" s="129"/>
      <c r="E29" s="127"/>
      <c r="F29" s="128"/>
      <c r="G29" s="128"/>
      <c r="H29" s="135"/>
      <c r="I29" s="145"/>
      <c r="J29" s="514"/>
      <c r="K29" s="515"/>
    </row>
    <row r="30" spans="1:13" ht="20.100000000000001" customHeight="1">
      <c r="A30" s="499"/>
      <c r="B30" s="162"/>
      <c r="C30" s="126"/>
      <c r="D30" s="129"/>
      <c r="E30" s="127"/>
      <c r="F30" s="128"/>
      <c r="G30" s="128"/>
      <c r="H30" s="135"/>
      <c r="I30" s="145"/>
      <c r="J30" s="514"/>
      <c r="K30" s="515"/>
    </row>
    <row r="31" spans="1:13" ht="20.100000000000001" customHeight="1">
      <c r="A31" s="499"/>
      <c r="B31" s="162"/>
      <c r="C31" s="126"/>
      <c r="D31" s="129"/>
      <c r="E31" s="129"/>
      <c r="F31" s="128"/>
      <c r="G31" s="128"/>
      <c r="H31" s="135"/>
      <c r="I31" s="145"/>
      <c r="J31" s="514"/>
      <c r="K31" s="515"/>
    </row>
    <row r="32" spans="1:13" ht="20.100000000000001" customHeight="1">
      <c r="A32" s="499"/>
      <c r="B32" s="162"/>
      <c r="C32" s="126"/>
      <c r="D32" s="129"/>
      <c r="E32" s="129"/>
      <c r="F32" s="128"/>
      <c r="G32" s="128"/>
      <c r="H32" s="135"/>
      <c r="I32" s="145"/>
      <c r="J32" s="514"/>
      <c r="K32" s="515"/>
    </row>
    <row r="33" spans="1:11" ht="20.100000000000001" customHeight="1">
      <c r="A33" s="499"/>
      <c r="B33" s="162"/>
      <c r="C33" s="126"/>
      <c r="D33" s="129"/>
      <c r="E33" s="129"/>
      <c r="F33" s="128"/>
      <c r="G33" s="128"/>
      <c r="H33" s="135"/>
      <c r="I33" s="145"/>
      <c r="J33" s="516"/>
      <c r="K33" s="517"/>
    </row>
    <row r="34" spans="1:11" ht="20.100000000000001" customHeight="1">
      <c r="A34" s="499"/>
      <c r="B34" s="162"/>
      <c r="C34" s="126"/>
      <c r="D34" s="129"/>
      <c r="E34" s="129"/>
      <c r="F34" s="128"/>
      <c r="G34" s="128"/>
      <c r="H34" s="135"/>
      <c r="I34" s="145"/>
      <c r="J34" s="516"/>
      <c r="K34" s="517"/>
    </row>
    <row r="35" spans="1:11" ht="20.100000000000001" customHeight="1">
      <c r="A35" s="499"/>
      <c r="B35" s="162"/>
      <c r="C35" s="126"/>
      <c r="D35" s="129"/>
      <c r="E35" s="129"/>
      <c r="F35" s="128"/>
      <c r="G35" s="128"/>
      <c r="H35" s="135"/>
      <c r="I35" s="145"/>
      <c r="J35" s="516"/>
      <c r="K35" s="517"/>
    </row>
    <row r="36" spans="1:11" ht="20.100000000000001" customHeight="1" thickBot="1">
      <c r="A36" s="499"/>
      <c r="B36" s="163"/>
      <c r="C36" s="130"/>
      <c r="D36" s="143"/>
      <c r="E36" s="131"/>
      <c r="F36" s="133"/>
      <c r="G36" s="133"/>
      <c r="H36" s="136"/>
      <c r="I36" s="146"/>
      <c r="J36" s="516"/>
      <c r="K36" s="517"/>
    </row>
    <row r="37" spans="1:11" ht="20.100000000000001" customHeight="1">
      <c r="A37" s="498" t="s">
        <v>23</v>
      </c>
      <c r="B37" s="161"/>
      <c r="C37" s="122"/>
      <c r="D37" s="262"/>
      <c r="E37" s="126"/>
      <c r="F37" s="129"/>
      <c r="G37" s="127"/>
      <c r="H37" s="135"/>
      <c r="I37" s="135"/>
      <c r="J37" s="500">
        <f>SUM(I37:I42)</f>
        <v>0</v>
      </c>
      <c r="K37" s="502"/>
    </row>
    <row r="38" spans="1:11" ht="20.100000000000001" customHeight="1">
      <c r="A38" s="499"/>
      <c r="B38" s="162"/>
      <c r="C38" s="126"/>
      <c r="D38" s="129"/>
      <c r="E38" s="129"/>
      <c r="F38" s="128"/>
      <c r="G38" s="128"/>
      <c r="H38" s="135"/>
      <c r="I38" s="137"/>
      <c r="J38" s="503"/>
      <c r="K38" s="505"/>
    </row>
    <row r="39" spans="1:11" ht="20.100000000000001" customHeight="1">
      <c r="A39" s="499"/>
      <c r="B39" s="162"/>
      <c r="C39" s="126"/>
      <c r="D39" s="129"/>
      <c r="E39" s="129"/>
      <c r="F39" s="128"/>
      <c r="G39" s="128"/>
      <c r="H39" s="135"/>
      <c r="I39" s="137"/>
      <c r="J39" s="503"/>
      <c r="K39" s="505"/>
    </row>
    <row r="40" spans="1:11" ht="20.100000000000001" customHeight="1">
      <c r="A40" s="499"/>
      <c r="B40" s="162"/>
      <c r="C40" s="126"/>
      <c r="D40" s="129"/>
      <c r="E40" s="127"/>
      <c r="F40" s="128"/>
      <c r="G40" s="128"/>
      <c r="H40" s="135"/>
      <c r="I40" s="137"/>
      <c r="J40" s="503"/>
      <c r="K40" s="505"/>
    </row>
    <row r="41" spans="1:11" ht="20.100000000000001" customHeight="1">
      <c r="A41" s="499"/>
      <c r="B41" s="162"/>
      <c r="C41" s="126"/>
      <c r="D41" s="129"/>
      <c r="E41" s="127"/>
      <c r="F41" s="128"/>
      <c r="G41" s="128"/>
      <c r="H41" s="135"/>
      <c r="I41" s="137"/>
      <c r="J41" s="503"/>
      <c r="K41" s="505"/>
    </row>
    <row r="42" spans="1:11" ht="20.100000000000001" customHeight="1" thickBot="1">
      <c r="A42" s="139"/>
      <c r="B42" s="162"/>
      <c r="C42" s="126"/>
      <c r="D42" s="129"/>
      <c r="E42" s="127"/>
      <c r="F42" s="128"/>
      <c r="G42" s="128"/>
      <c r="H42" s="135"/>
      <c r="I42" s="137"/>
      <c r="J42" s="503"/>
      <c r="K42" s="505"/>
    </row>
    <row r="43" spans="1:11" ht="20.100000000000001" customHeight="1">
      <c r="A43" s="498" t="s">
        <v>20</v>
      </c>
      <c r="B43" s="161"/>
      <c r="C43" s="122"/>
      <c r="D43" s="124"/>
      <c r="E43" s="124"/>
      <c r="F43" s="124"/>
      <c r="G43" s="125"/>
      <c r="H43" s="140"/>
      <c r="I43" s="138"/>
      <c r="J43" s="500">
        <f>SUM(I43:I47)</f>
        <v>0</v>
      </c>
      <c r="K43" s="502"/>
    </row>
    <row r="44" spans="1:11" ht="20.100000000000001" customHeight="1">
      <c r="A44" s="499"/>
      <c r="B44" s="258"/>
      <c r="C44" s="259"/>
      <c r="D44" s="260"/>
      <c r="E44" s="127"/>
      <c r="F44" s="127"/>
      <c r="G44" s="128"/>
      <c r="H44" s="135"/>
      <c r="I44" s="137"/>
      <c r="J44" s="503"/>
      <c r="K44" s="505"/>
    </row>
    <row r="45" spans="1:11" ht="20.100000000000001" customHeight="1">
      <c r="A45" s="499"/>
      <c r="B45" s="162"/>
      <c r="C45" s="126"/>
      <c r="D45" s="127"/>
      <c r="E45" s="127"/>
      <c r="F45" s="127"/>
      <c r="G45" s="128"/>
      <c r="H45" s="135"/>
      <c r="I45" s="137"/>
      <c r="J45" s="503"/>
      <c r="K45" s="505"/>
    </row>
    <row r="46" spans="1:11" ht="20.100000000000001" customHeight="1">
      <c r="A46" s="499"/>
      <c r="B46" s="162"/>
      <c r="C46" s="126"/>
      <c r="D46" s="129"/>
      <c r="E46" s="127"/>
      <c r="F46" s="129"/>
      <c r="G46" s="128"/>
      <c r="H46" s="135"/>
      <c r="I46" s="137"/>
      <c r="J46" s="503"/>
      <c r="K46" s="505"/>
    </row>
    <row r="47" spans="1:11" ht="20.100000000000001" customHeight="1" thickBot="1">
      <c r="A47" s="139"/>
      <c r="B47" s="163"/>
      <c r="C47" s="130"/>
      <c r="D47" s="131"/>
      <c r="E47" s="131"/>
      <c r="F47" s="143"/>
      <c r="G47" s="133"/>
      <c r="H47" s="136"/>
      <c r="I47" s="142"/>
      <c r="J47" s="506"/>
      <c r="K47" s="508"/>
    </row>
    <row r="48" spans="1:11" ht="20.100000000000001" customHeight="1">
      <c r="A48" s="498" t="s">
        <v>58</v>
      </c>
      <c r="B48" s="161"/>
      <c r="C48" s="122"/>
      <c r="D48" s="124"/>
      <c r="E48" s="124"/>
      <c r="F48" s="124"/>
      <c r="G48" s="125"/>
      <c r="H48" s="140"/>
      <c r="I48" s="138"/>
      <c r="J48" s="500">
        <f>SUM(I48:I51)</f>
        <v>0</v>
      </c>
      <c r="K48" s="502"/>
    </row>
    <row r="49" spans="1:11" ht="20.100000000000001" customHeight="1">
      <c r="A49" s="499"/>
      <c r="B49" s="162"/>
      <c r="C49" s="126"/>
      <c r="D49" s="129"/>
      <c r="E49" s="127"/>
      <c r="F49" s="129"/>
      <c r="G49" s="128"/>
      <c r="H49" s="135"/>
      <c r="I49" s="137"/>
      <c r="J49" s="503"/>
      <c r="K49" s="505"/>
    </row>
    <row r="50" spans="1:11" ht="20.100000000000001" customHeight="1">
      <c r="A50" s="499"/>
      <c r="B50" s="162"/>
      <c r="C50" s="126"/>
      <c r="D50" s="127"/>
      <c r="E50" s="127"/>
      <c r="F50" s="141"/>
      <c r="G50" s="128"/>
      <c r="H50" s="135"/>
      <c r="I50" s="137"/>
      <c r="J50" s="503"/>
      <c r="K50" s="505"/>
    </row>
    <row r="51" spans="1:11" ht="20.100000000000001" customHeight="1" thickBot="1">
      <c r="A51" s="499"/>
      <c r="B51" s="163"/>
      <c r="C51" s="130"/>
      <c r="D51" s="131"/>
      <c r="E51" s="131"/>
      <c r="F51" s="132"/>
      <c r="G51" s="133"/>
      <c r="H51" s="136"/>
      <c r="I51" s="142"/>
      <c r="J51" s="506"/>
      <c r="K51" s="508"/>
    </row>
    <row r="52" spans="1:11" ht="35.25" customHeight="1" thickBot="1">
      <c r="A52" s="518" t="s">
        <v>59</v>
      </c>
      <c r="B52" s="519"/>
      <c r="C52" s="519"/>
      <c r="D52" s="519"/>
      <c r="E52" s="519"/>
      <c r="F52" s="519"/>
      <c r="G52" s="519"/>
      <c r="H52" s="519"/>
      <c r="I52" s="519"/>
      <c r="J52" s="520">
        <f>SUM(J28:K51)</f>
        <v>0</v>
      </c>
      <c r="K52" s="521"/>
    </row>
    <row r="53" spans="1:11" ht="409.6" customHeight="1" thickTop="1" thickBot="1">
      <c r="A53" s="509" t="s">
        <v>317</v>
      </c>
      <c r="B53" s="510"/>
      <c r="C53" s="510"/>
      <c r="D53" s="510"/>
      <c r="E53" s="510"/>
      <c r="F53" s="510"/>
      <c r="G53" s="510"/>
      <c r="H53" s="510"/>
      <c r="I53" s="510"/>
      <c r="J53" s="510"/>
      <c r="K53" s="511"/>
    </row>
    <row r="54" spans="1:11" ht="20.100000000000001" customHeight="1">
      <c r="A54" s="33"/>
      <c r="B54" s="33"/>
      <c r="C54" s="33"/>
      <c r="D54" s="33"/>
      <c r="E54" s="33"/>
      <c r="F54" s="33"/>
      <c r="G54" s="33"/>
      <c r="H54" s="33"/>
      <c r="I54" s="33"/>
      <c r="J54" s="33"/>
      <c r="K54" s="33"/>
    </row>
    <row r="55" spans="1:11" ht="20.100000000000001" customHeight="1">
      <c r="A55" s="33"/>
      <c r="B55" s="33"/>
      <c r="C55" s="33"/>
      <c r="D55" s="33"/>
      <c r="E55" s="33"/>
      <c r="F55" s="33"/>
      <c r="G55" s="33"/>
      <c r="H55" s="33"/>
      <c r="I55" s="33"/>
      <c r="J55" s="33"/>
      <c r="K55" s="33"/>
    </row>
    <row r="56" spans="1:11" ht="20.100000000000001" customHeight="1">
      <c r="A56" s="33"/>
      <c r="B56" s="33"/>
      <c r="C56" s="33"/>
      <c r="D56" s="33"/>
      <c r="E56" s="33"/>
      <c r="F56" s="33"/>
      <c r="G56" s="33"/>
      <c r="H56" s="33"/>
      <c r="I56" s="33"/>
      <c r="J56" s="33"/>
      <c r="K56" s="33"/>
    </row>
    <row r="57" spans="1:11" ht="20.100000000000001" customHeight="1">
      <c r="A57" s="33"/>
      <c r="B57" s="33"/>
      <c r="C57" s="33"/>
      <c r="D57" s="33"/>
      <c r="E57" s="33"/>
      <c r="F57" s="33"/>
      <c r="G57" s="33"/>
      <c r="H57" s="33"/>
      <c r="I57" s="33"/>
      <c r="J57" s="33"/>
      <c r="K57" s="33"/>
    </row>
    <row r="58" spans="1:11" ht="20.100000000000001" customHeight="1">
      <c r="A58" s="33"/>
      <c r="B58" s="33"/>
      <c r="C58" s="33"/>
      <c r="D58" s="33"/>
      <c r="E58" s="33"/>
      <c r="F58" s="33"/>
      <c r="G58" s="33"/>
      <c r="H58" s="33"/>
      <c r="I58" s="33"/>
      <c r="J58" s="33"/>
      <c r="K58" s="33"/>
    </row>
    <row r="59" spans="1:11" ht="20.100000000000001" customHeight="1">
      <c r="A59" s="33"/>
      <c r="B59" s="33"/>
      <c r="C59" s="33"/>
      <c r="D59" s="33"/>
      <c r="E59" s="33"/>
      <c r="F59" s="33"/>
      <c r="G59" s="33"/>
      <c r="H59" s="33"/>
      <c r="I59" s="33"/>
      <c r="J59" s="33"/>
      <c r="K59" s="33"/>
    </row>
  </sheetData>
  <sheetProtection formatCells="0" selectLockedCells="1"/>
  <mergeCells count="69">
    <mergeCell ref="A10:B10"/>
    <mergeCell ref="C10:F10"/>
    <mergeCell ref="A8:B8"/>
    <mergeCell ref="C8:F8"/>
    <mergeCell ref="G8:H8"/>
    <mergeCell ref="G10:H10"/>
    <mergeCell ref="I8:K8"/>
    <mergeCell ref="I9:K9"/>
    <mergeCell ref="A6:B6"/>
    <mergeCell ref="C6:F6"/>
    <mergeCell ref="G6:H6"/>
    <mergeCell ref="I6:K6"/>
    <mergeCell ref="A7:B7"/>
    <mergeCell ref="C7:F7"/>
    <mergeCell ref="G7:H7"/>
    <mergeCell ref="I7:K7"/>
    <mergeCell ref="A1:K3"/>
    <mergeCell ref="A4:K4"/>
    <mergeCell ref="A5:B5"/>
    <mergeCell ref="C5:F5"/>
    <mergeCell ref="J5:K5"/>
    <mergeCell ref="I10:K10"/>
    <mergeCell ref="G20:H20"/>
    <mergeCell ref="G15:H15"/>
    <mergeCell ref="C16:E16"/>
    <mergeCell ref="G16:H16"/>
    <mergeCell ref="C17:E17"/>
    <mergeCell ref="G17:H17"/>
    <mergeCell ref="G21:H21"/>
    <mergeCell ref="C14:E14"/>
    <mergeCell ref="G14:H14"/>
    <mergeCell ref="A9:B9"/>
    <mergeCell ref="C9:F9"/>
    <mergeCell ref="A11:K11"/>
    <mergeCell ref="A12:E12"/>
    <mergeCell ref="G12:H12"/>
    <mergeCell ref="C13:E13"/>
    <mergeCell ref="G13:H13"/>
    <mergeCell ref="C18:E18"/>
    <mergeCell ref="G18:H18"/>
    <mergeCell ref="A19:B19"/>
    <mergeCell ref="C19:E19"/>
    <mergeCell ref="G19:H19"/>
    <mergeCell ref="C15:E15"/>
    <mergeCell ref="G25:G26"/>
    <mergeCell ref="H25:H26"/>
    <mergeCell ref="I25:I26"/>
    <mergeCell ref="J25:K27"/>
    <mergeCell ref="A22:B22"/>
    <mergeCell ref="C22:E22"/>
    <mergeCell ref="G22:H22"/>
    <mergeCell ref="A23:B23"/>
    <mergeCell ref="G23:H23"/>
    <mergeCell ref="A24:K24"/>
    <mergeCell ref="A25:B27"/>
    <mergeCell ref="C25:C27"/>
    <mergeCell ref="D25:E26"/>
    <mergeCell ref="F25:F27"/>
    <mergeCell ref="A53:K53"/>
    <mergeCell ref="A28:A36"/>
    <mergeCell ref="J28:K36"/>
    <mergeCell ref="A37:A41"/>
    <mergeCell ref="A43:A46"/>
    <mergeCell ref="A48:A51"/>
    <mergeCell ref="J48:K51"/>
    <mergeCell ref="A52:I52"/>
    <mergeCell ref="J52:K52"/>
    <mergeCell ref="J43:K47"/>
    <mergeCell ref="J37:K42"/>
  </mergeCells>
  <printOptions horizontalCentered="1" verticalCentered="1"/>
  <pageMargins left="0" right="0" top="1.1811023622047245" bottom="1.2598425196850394" header="0" footer="0"/>
  <pageSetup paperSize="9" scale="46" orientation="portrait" r:id="rId1"/>
  <rowBreaks count="1" manualBreakCount="1">
    <brk id="54" max="9" man="1"/>
  </rowBreaks>
  <ignoredErrors>
    <ignoredError sqref="F23:G23 I2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34998626667073579"/>
    <pageSetUpPr fitToPage="1"/>
  </sheetPr>
  <dimension ref="A1:M70"/>
  <sheetViews>
    <sheetView view="pageBreakPreview" zoomScale="90" zoomScaleNormal="100" zoomScaleSheetLayoutView="90" workbookViewId="0">
      <selection activeCell="A64" sqref="A64:K64"/>
    </sheetView>
  </sheetViews>
  <sheetFormatPr defaultColWidth="9.140625" defaultRowHeight="15"/>
  <cols>
    <col min="1" max="1" width="3.7109375" customWidth="1"/>
    <col min="2" max="2" width="24.28515625" customWidth="1"/>
    <col min="3" max="3" width="8.85546875" customWidth="1"/>
    <col min="4" max="4" width="9.7109375" customWidth="1"/>
    <col min="5" max="5" width="6.5703125" customWidth="1"/>
    <col min="6" max="6" width="15.7109375" customWidth="1"/>
    <col min="7" max="7" width="12.7109375" customWidth="1"/>
    <col min="8" max="8" width="9.140625" customWidth="1"/>
    <col min="9" max="9" width="13.85546875" customWidth="1"/>
    <col min="10" max="10" width="14.85546875" customWidth="1"/>
    <col min="11" max="11" width="25.42578125" customWidth="1"/>
    <col min="12" max="12" width="25.140625" customWidth="1"/>
    <col min="13" max="13" width="14.28515625" customWidth="1"/>
    <col min="14" max="14" width="13" customWidth="1"/>
  </cols>
  <sheetData>
    <row r="1" spans="1:12" ht="14.25" customHeight="1">
      <c r="A1" s="373" t="s">
        <v>60</v>
      </c>
      <c r="B1" s="374"/>
      <c r="C1" s="374"/>
      <c r="D1" s="374"/>
      <c r="E1" s="374"/>
      <c r="F1" s="374"/>
      <c r="G1" s="374"/>
      <c r="H1" s="374"/>
      <c r="I1" s="374"/>
      <c r="J1" s="374"/>
      <c r="K1" s="375"/>
      <c r="L1" s="1"/>
    </row>
    <row r="2" spans="1:12" ht="7.5" customHeight="1">
      <c r="A2" s="376"/>
      <c r="B2" s="377"/>
      <c r="C2" s="377"/>
      <c r="D2" s="377"/>
      <c r="E2" s="377"/>
      <c r="F2" s="377"/>
      <c r="G2" s="377"/>
      <c r="H2" s="377"/>
      <c r="I2" s="377"/>
      <c r="J2" s="377"/>
      <c r="K2" s="378"/>
      <c r="L2" s="1"/>
    </row>
    <row r="3" spans="1:12" ht="18.75" customHeight="1" thickBot="1">
      <c r="A3" s="376"/>
      <c r="B3" s="377"/>
      <c r="C3" s="377"/>
      <c r="D3" s="377"/>
      <c r="E3" s="377"/>
      <c r="F3" s="377"/>
      <c r="G3" s="377"/>
      <c r="H3" s="377"/>
      <c r="I3" s="377"/>
      <c r="J3" s="377"/>
      <c r="K3" s="378"/>
      <c r="L3" s="1"/>
    </row>
    <row r="4" spans="1:12" ht="24" customHeight="1" thickBot="1">
      <c r="A4" s="382" t="s">
        <v>5</v>
      </c>
      <c r="B4" s="383"/>
      <c r="C4" s="383"/>
      <c r="D4" s="383"/>
      <c r="E4" s="383"/>
      <c r="F4" s="383"/>
      <c r="G4" s="383"/>
      <c r="H4" s="383"/>
      <c r="I4" s="383"/>
      <c r="J4" s="383"/>
      <c r="K4" s="384"/>
      <c r="L4" s="1"/>
    </row>
    <row r="5" spans="1:12" ht="15.75" thickBot="1">
      <c r="A5" s="541" t="s">
        <v>6</v>
      </c>
      <c r="B5" s="542"/>
      <c r="C5" s="531" t="str">
        <f>'26" (K)'!C5</f>
        <v>OEID</v>
      </c>
      <c r="D5" s="532"/>
      <c r="E5" s="532"/>
      <c r="F5" s="533"/>
      <c r="G5" s="2" t="s">
        <v>8</v>
      </c>
      <c r="H5" s="3"/>
      <c r="I5" s="543" t="str">
        <f>'26" (K)'!I5</f>
        <v xml:space="preserve">F34 (KFL) </v>
      </c>
      <c r="J5" s="543"/>
      <c r="K5" s="272" t="str">
        <f>'Wells Data'!C2</f>
        <v>KUSHK AREA</v>
      </c>
      <c r="L5" s="1"/>
    </row>
    <row r="6" spans="1:12">
      <c r="A6" s="547" t="s">
        <v>9</v>
      </c>
      <c r="B6" s="548"/>
      <c r="C6" s="531" t="str">
        <f>'26" (K)'!C6</f>
        <v>*</v>
      </c>
      <c r="D6" s="532"/>
      <c r="E6" s="532"/>
      <c r="F6" s="533"/>
      <c r="G6" s="368" t="s">
        <v>10</v>
      </c>
      <c r="H6" s="369"/>
      <c r="I6" s="532" t="str">
        <f>'26" (K)'!I6</f>
        <v>Vertical</v>
      </c>
      <c r="J6" s="549"/>
      <c r="K6" s="550"/>
      <c r="L6" s="1"/>
    </row>
    <row r="7" spans="1:12">
      <c r="A7" s="547" t="s">
        <v>11</v>
      </c>
      <c r="B7" s="548"/>
      <c r="C7" s="531" t="str">
        <f>'26" (K)'!C7</f>
        <v>Yadavaran</v>
      </c>
      <c r="D7" s="532"/>
      <c r="E7" s="532"/>
      <c r="F7" s="533"/>
      <c r="G7" s="368" t="s">
        <v>12</v>
      </c>
      <c r="H7" s="369"/>
      <c r="I7" s="544" t="str">
        <f>'26" (K)'!I7</f>
        <v>Production</v>
      </c>
      <c r="J7" s="545"/>
      <c r="K7" s="546"/>
      <c r="L7" s="1"/>
    </row>
    <row r="8" spans="1:12">
      <c r="A8" s="554" t="s">
        <v>13</v>
      </c>
      <c r="B8" s="555"/>
      <c r="C8" s="531">
        <v>12.25</v>
      </c>
      <c r="D8" s="532"/>
      <c r="E8" s="532"/>
      <c r="F8" s="533"/>
      <c r="G8" s="401" t="s">
        <v>14</v>
      </c>
      <c r="H8" s="402"/>
      <c r="I8" s="544" t="s">
        <v>279</v>
      </c>
      <c r="J8" s="545"/>
      <c r="K8" s="546"/>
      <c r="L8" s="1"/>
    </row>
    <row r="9" spans="1:12">
      <c r="A9" s="529" t="s">
        <v>61</v>
      </c>
      <c r="B9" s="530"/>
      <c r="C9" s="531">
        <v>3287</v>
      </c>
      <c r="D9" s="532"/>
      <c r="E9" s="532"/>
      <c r="F9" s="533"/>
      <c r="G9" s="4" t="s">
        <v>15</v>
      </c>
      <c r="H9" s="5"/>
      <c r="I9" s="544">
        <f>C9-'17.5"(K)'!C9</f>
        <v>1430</v>
      </c>
      <c r="J9" s="545"/>
      <c r="K9" s="546"/>
      <c r="L9" s="1"/>
    </row>
    <row r="10" spans="1:12" ht="15.75" thickBot="1">
      <c r="A10" s="551" t="s">
        <v>16</v>
      </c>
      <c r="B10" s="552"/>
      <c r="C10" s="553">
        <v>9.625</v>
      </c>
      <c r="D10" s="532"/>
      <c r="E10" s="532"/>
      <c r="F10" s="533"/>
      <c r="G10" s="556" t="s">
        <v>17</v>
      </c>
      <c r="H10" s="552"/>
      <c r="I10" s="538" t="str">
        <f>'26" (K)'!I10</f>
        <v>1.3 ˚F/100 Ft</v>
      </c>
      <c r="J10" s="539"/>
      <c r="K10" s="540"/>
      <c r="L10" s="1"/>
    </row>
    <row r="11" spans="1:12" ht="24" customHeight="1" thickBot="1">
      <c r="A11" s="419" t="s">
        <v>18</v>
      </c>
      <c r="B11" s="420"/>
      <c r="C11" s="420"/>
      <c r="D11" s="420"/>
      <c r="E11" s="420"/>
      <c r="F11" s="420"/>
      <c r="G11" s="420"/>
      <c r="H11" s="420"/>
      <c r="I11" s="420"/>
      <c r="J11" s="421"/>
      <c r="K11" s="422"/>
      <c r="L11" s="1"/>
    </row>
    <row r="12" spans="1:12" ht="20.100000000000001" customHeight="1" thickBot="1">
      <c r="A12" s="423" t="s">
        <v>19</v>
      </c>
      <c r="B12" s="424"/>
      <c r="C12" s="424"/>
      <c r="D12" s="424"/>
      <c r="E12" s="425"/>
      <c r="F12" s="6" t="s">
        <v>21</v>
      </c>
      <c r="G12" s="426" t="s">
        <v>20</v>
      </c>
      <c r="H12" s="427"/>
      <c r="I12" s="7" t="s">
        <v>24</v>
      </c>
      <c r="J12" s="158" t="s">
        <v>23</v>
      </c>
      <c r="K12" s="158" t="s">
        <v>22</v>
      </c>
      <c r="L12" s="1"/>
    </row>
    <row r="13" spans="1:12" ht="17.100000000000001" customHeight="1">
      <c r="A13" s="8" t="s">
        <v>25</v>
      </c>
      <c r="B13" s="9"/>
      <c r="C13" s="428" t="s">
        <v>26</v>
      </c>
      <c r="D13" s="428"/>
      <c r="E13" s="429"/>
      <c r="F13" s="10">
        <v>62.4</v>
      </c>
      <c r="G13" s="430">
        <v>81</v>
      </c>
      <c r="H13" s="431"/>
      <c r="I13" s="175">
        <v>95</v>
      </c>
      <c r="J13" s="11">
        <v>118</v>
      </c>
      <c r="K13" s="304">
        <v>118</v>
      </c>
      <c r="L13" s="1"/>
    </row>
    <row r="14" spans="1:12" ht="17.100000000000001" customHeight="1">
      <c r="A14" s="12" t="s">
        <v>27</v>
      </c>
      <c r="B14" s="13"/>
      <c r="C14" s="434" t="s">
        <v>28</v>
      </c>
      <c r="D14" s="434"/>
      <c r="E14" s="435"/>
      <c r="F14" s="14">
        <v>40</v>
      </c>
      <c r="G14" s="436">
        <v>60</v>
      </c>
      <c r="H14" s="437"/>
      <c r="I14" s="174">
        <v>902</v>
      </c>
      <c r="J14" s="15">
        <v>61</v>
      </c>
      <c r="K14" s="302">
        <v>100</v>
      </c>
      <c r="L14" s="1"/>
    </row>
    <row r="15" spans="1:12" ht="17.100000000000001" customHeight="1">
      <c r="A15" s="12" t="s">
        <v>29</v>
      </c>
      <c r="B15" s="13"/>
      <c r="C15" s="434" t="s">
        <v>30</v>
      </c>
      <c r="D15" s="434"/>
      <c r="E15" s="435"/>
      <c r="F15" s="14"/>
      <c r="G15" s="436"/>
      <c r="H15" s="437"/>
      <c r="I15" s="174">
        <v>220</v>
      </c>
      <c r="J15" s="174">
        <v>220</v>
      </c>
      <c r="K15" s="301">
        <v>220</v>
      </c>
      <c r="L15" s="1"/>
    </row>
    <row r="16" spans="1:12" ht="17.100000000000001" customHeight="1">
      <c r="A16" s="12" t="s">
        <v>31</v>
      </c>
      <c r="B16" s="13"/>
      <c r="C16" s="434" t="s">
        <v>32</v>
      </c>
      <c r="D16" s="434"/>
      <c r="E16" s="435"/>
      <c r="F16" s="16"/>
      <c r="G16" s="438"/>
      <c r="H16" s="439"/>
      <c r="I16" s="173" t="s">
        <v>208</v>
      </c>
      <c r="J16" s="17" t="s">
        <v>211</v>
      </c>
      <c r="K16" s="181" t="s">
        <v>314</v>
      </c>
      <c r="L16" s="1"/>
    </row>
    <row r="17" spans="1:13" ht="17.100000000000001" customHeight="1">
      <c r="A17" s="12" t="s">
        <v>33</v>
      </c>
      <c r="B17" s="13"/>
      <c r="C17" s="434"/>
      <c r="D17" s="434"/>
      <c r="E17" s="435"/>
      <c r="F17" s="16"/>
      <c r="G17" s="438"/>
      <c r="H17" s="439"/>
      <c r="I17" s="173" t="s">
        <v>206</v>
      </c>
      <c r="J17" s="17" t="s">
        <v>212</v>
      </c>
      <c r="K17" s="303" t="s">
        <v>206</v>
      </c>
      <c r="L17" s="1"/>
    </row>
    <row r="18" spans="1:13" ht="17.100000000000001" customHeight="1">
      <c r="A18" s="12" t="s">
        <v>35</v>
      </c>
      <c r="B18" s="13"/>
      <c r="C18" s="434" t="s">
        <v>36</v>
      </c>
      <c r="D18" s="434"/>
      <c r="E18" s="435"/>
      <c r="F18" s="16"/>
      <c r="G18" s="438"/>
      <c r="H18" s="439"/>
      <c r="I18" s="174">
        <v>800</v>
      </c>
      <c r="J18" s="15">
        <v>2500</v>
      </c>
      <c r="K18" s="303" t="s">
        <v>290</v>
      </c>
      <c r="L18" s="1"/>
    </row>
    <row r="19" spans="1:13" ht="17.100000000000001" customHeight="1">
      <c r="A19" s="440" t="s">
        <v>223</v>
      </c>
      <c r="B19" s="441"/>
      <c r="C19" s="434" t="s">
        <v>38</v>
      </c>
      <c r="D19" s="434"/>
      <c r="E19" s="435"/>
      <c r="F19" s="16"/>
      <c r="G19" s="438"/>
      <c r="H19" s="439"/>
      <c r="I19" s="174">
        <v>200</v>
      </c>
      <c r="J19" s="15">
        <v>50</v>
      </c>
      <c r="K19" s="303" t="s">
        <v>291</v>
      </c>
      <c r="L19" s="1"/>
    </row>
    <row r="20" spans="1:13" ht="37.5" customHeight="1">
      <c r="A20" s="113" t="s">
        <v>39</v>
      </c>
      <c r="B20" s="114"/>
      <c r="C20" s="115"/>
      <c r="D20" s="115" t="s">
        <v>40</v>
      </c>
      <c r="E20" s="116"/>
      <c r="F20" s="91"/>
      <c r="G20" s="527" t="s">
        <v>141</v>
      </c>
      <c r="H20" s="528"/>
      <c r="I20" s="183" t="s">
        <v>141</v>
      </c>
      <c r="J20" s="183" t="s">
        <v>141</v>
      </c>
      <c r="K20" s="305" t="s">
        <v>142</v>
      </c>
      <c r="L20" s="1"/>
    </row>
    <row r="21" spans="1:13" ht="39" customHeight="1">
      <c r="A21" s="113" t="s">
        <v>41</v>
      </c>
      <c r="B21" s="114"/>
      <c r="C21" s="115"/>
      <c r="D21" s="115" t="s">
        <v>42</v>
      </c>
      <c r="E21" s="116"/>
      <c r="F21" s="91"/>
      <c r="G21" s="527" t="s">
        <v>141</v>
      </c>
      <c r="H21" s="528"/>
      <c r="I21" s="183" t="s">
        <v>141</v>
      </c>
      <c r="J21" s="183" t="s">
        <v>141</v>
      </c>
      <c r="K21" s="305" t="s">
        <v>142</v>
      </c>
      <c r="L21" s="1"/>
    </row>
    <row r="22" spans="1:13" ht="17.100000000000001" customHeight="1">
      <c r="A22" s="440" t="s">
        <v>43</v>
      </c>
      <c r="B22" s="441"/>
      <c r="C22" s="442" t="s">
        <v>44</v>
      </c>
      <c r="D22" s="442"/>
      <c r="E22" s="443"/>
      <c r="F22" s="16"/>
      <c r="G22" s="438"/>
      <c r="H22" s="439"/>
      <c r="I22" s="173">
        <v>0.8</v>
      </c>
      <c r="J22" s="17">
        <v>0</v>
      </c>
      <c r="K22" s="303" t="s">
        <v>142</v>
      </c>
      <c r="L22" s="1"/>
    </row>
    <row r="23" spans="1:13" ht="17.100000000000001" customHeight="1" thickBot="1">
      <c r="A23" s="440" t="s">
        <v>137</v>
      </c>
      <c r="B23" s="441"/>
      <c r="C23" s="446" t="s">
        <v>138</v>
      </c>
      <c r="D23" s="446"/>
      <c r="E23" s="447"/>
      <c r="F23" s="16"/>
      <c r="G23" s="448" t="s">
        <v>210</v>
      </c>
      <c r="H23" s="449"/>
      <c r="I23" s="174">
        <v>70</v>
      </c>
      <c r="J23" s="15">
        <v>30</v>
      </c>
      <c r="K23" s="302">
        <v>60</v>
      </c>
      <c r="L23" s="1"/>
    </row>
    <row r="24" spans="1:13" ht="24" customHeight="1" thickBot="1">
      <c r="A24" s="450" t="s">
        <v>62</v>
      </c>
      <c r="B24" s="421"/>
      <c r="C24" s="421"/>
      <c r="D24" s="421"/>
      <c r="E24" s="421"/>
      <c r="F24" s="421"/>
      <c r="G24" s="421"/>
      <c r="H24" s="421"/>
      <c r="I24" s="421"/>
      <c r="J24" s="421"/>
      <c r="K24" s="451"/>
      <c r="L24" s="1"/>
    </row>
    <row r="25" spans="1:13" ht="48.75" customHeight="1">
      <c r="A25" s="452" t="s">
        <v>45</v>
      </c>
      <c r="B25" s="453"/>
      <c r="C25" s="456" t="s">
        <v>46</v>
      </c>
      <c r="D25" s="458" t="s">
        <v>47</v>
      </c>
      <c r="E25" s="459"/>
      <c r="F25" s="456" t="s">
        <v>48</v>
      </c>
      <c r="G25" s="456" t="s">
        <v>49</v>
      </c>
      <c r="H25" s="456" t="s">
        <v>50</v>
      </c>
      <c r="I25" s="458" t="s">
        <v>51</v>
      </c>
      <c r="J25" s="463" t="s">
        <v>52</v>
      </c>
      <c r="K25" s="465"/>
      <c r="L25" s="1"/>
    </row>
    <row r="26" spans="1:13" ht="26.25" customHeight="1">
      <c r="A26" s="454"/>
      <c r="B26" s="455"/>
      <c r="C26" s="457"/>
      <c r="D26" s="460"/>
      <c r="E26" s="461"/>
      <c r="F26" s="457"/>
      <c r="G26" s="457"/>
      <c r="H26" s="457"/>
      <c r="I26" s="462"/>
      <c r="J26" s="466"/>
      <c r="K26" s="468"/>
      <c r="L26" s="1"/>
    </row>
    <row r="27" spans="1:13" ht="15.75" thickBot="1">
      <c r="A27" s="524"/>
      <c r="B27" s="525"/>
      <c r="C27" s="526"/>
      <c r="D27" s="18" t="s">
        <v>53</v>
      </c>
      <c r="E27" s="18" t="s">
        <v>54</v>
      </c>
      <c r="F27" s="526"/>
      <c r="G27" s="19" t="s">
        <v>55</v>
      </c>
      <c r="H27" s="19" t="s">
        <v>56</v>
      </c>
      <c r="I27" s="20" t="s">
        <v>57</v>
      </c>
      <c r="J27" s="469"/>
      <c r="K27" s="471"/>
      <c r="L27" s="1"/>
    </row>
    <row r="28" spans="1:13" ht="20.100000000000001" customHeight="1">
      <c r="A28" s="498" t="s">
        <v>24</v>
      </c>
      <c r="B28" s="161"/>
      <c r="C28" s="122"/>
      <c r="D28" s="123"/>
      <c r="E28" s="124"/>
      <c r="F28" s="125"/>
      <c r="G28" s="202"/>
      <c r="H28" s="134"/>
      <c r="I28" s="138"/>
      <c r="J28" s="557">
        <f>SUM(I28:I37)</f>
        <v>0</v>
      </c>
      <c r="K28" s="558"/>
      <c r="L28" s="1"/>
    </row>
    <row r="29" spans="1:13" ht="20.100000000000001" customHeight="1">
      <c r="A29" s="499"/>
      <c r="B29" s="162"/>
      <c r="C29" s="126"/>
      <c r="D29" s="129"/>
      <c r="E29" s="127"/>
      <c r="F29" s="128"/>
      <c r="G29" s="203"/>
      <c r="H29" s="135"/>
      <c r="I29" s="137"/>
      <c r="J29" s="559"/>
      <c r="K29" s="560"/>
      <c r="L29" s="1"/>
    </row>
    <row r="30" spans="1:13" ht="20.100000000000001" customHeight="1">
      <c r="A30" s="499"/>
      <c r="B30" s="162"/>
      <c r="C30" s="126"/>
      <c r="D30" s="129"/>
      <c r="E30" s="127"/>
      <c r="F30" s="128"/>
      <c r="G30" s="203"/>
      <c r="H30" s="135"/>
      <c r="I30" s="137"/>
      <c r="J30" s="559"/>
      <c r="K30" s="560"/>
      <c r="L30" s="1"/>
      <c r="M30" s="58"/>
    </row>
    <row r="31" spans="1:13" ht="20.100000000000001" customHeight="1">
      <c r="A31" s="499"/>
      <c r="B31" s="162"/>
      <c r="C31" s="126"/>
      <c r="D31" s="129"/>
      <c r="E31" s="127"/>
      <c r="F31" s="128"/>
      <c r="G31" s="203"/>
      <c r="H31" s="135"/>
      <c r="I31" s="137"/>
      <c r="J31" s="559"/>
      <c r="K31" s="560"/>
      <c r="L31" s="1"/>
    </row>
    <row r="32" spans="1:13" ht="20.100000000000001" customHeight="1">
      <c r="A32" s="499"/>
      <c r="B32" s="162"/>
      <c r="C32" s="126"/>
      <c r="D32" s="129"/>
      <c r="E32" s="127"/>
      <c r="F32" s="128"/>
      <c r="G32" s="203"/>
      <c r="H32" s="135"/>
      <c r="I32" s="137"/>
      <c r="J32" s="559"/>
      <c r="K32" s="560"/>
    </row>
    <row r="33" spans="1:11" ht="20.100000000000001" customHeight="1">
      <c r="A33" s="139"/>
      <c r="B33" s="162"/>
      <c r="C33" s="126"/>
      <c r="D33" s="129"/>
      <c r="E33" s="127"/>
      <c r="F33" s="128"/>
      <c r="G33" s="203"/>
      <c r="H33" s="135"/>
      <c r="I33" s="137"/>
      <c r="J33" s="559"/>
      <c r="K33" s="560"/>
    </row>
    <row r="34" spans="1:11" ht="20.100000000000001" customHeight="1">
      <c r="A34" s="139"/>
      <c r="B34" s="162"/>
      <c r="C34" s="126"/>
      <c r="D34" s="129"/>
      <c r="E34" s="127"/>
      <c r="F34" s="128"/>
      <c r="G34" s="203"/>
      <c r="H34" s="135"/>
      <c r="I34" s="137"/>
      <c r="J34" s="559"/>
      <c r="K34" s="560"/>
    </row>
    <row r="35" spans="1:11" ht="20.100000000000001" customHeight="1">
      <c r="A35" s="139"/>
      <c r="B35" s="162"/>
      <c r="C35" s="126"/>
      <c r="D35" s="129"/>
      <c r="E35" s="127"/>
      <c r="F35" s="128"/>
      <c r="G35" s="203"/>
      <c r="H35" s="135"/>
      <c r="I35" s="137"/>
      <c r="J35" s="559"/>
      <c r="K35" s="560"/>
    </row>
    <row r="36" spans="1:11" ht="20.100000000000001" customHeight="1">
      <c r="A36" s="139"/>
      <c r="B36" s="162"/>
      <c r="C36" s="126"/>
      <c r="D36" s="129"/>
      <c r="E36" s="127"/>
      <c r="F36" s="128"/>
      <c r="G36" s="203"/>
      <c r="H36" s="135"/>
      <c r="I36" s="137"/>
      <c r="J36" s="559"/>
      <c r="K36" s="560"/>
    </row>
    <row r="37" spans="1:11" ht="20.100000000000001" customHeight="1" thickBot="1">
      <c r="A37" s="139"/>
      <c r="B37" s="163"/>
      <c r="C37" s="130"/>
      <c r="D37" s="143"/>
      <c r="E37" s="131"/>
      <c r="F37" s="133"/>
      <c r="G37" s="204"/>
      <c r="H37" s="136"/>
      <c r="I37" s="142"/>
      <c r="J37" s="561"/>
      <c r="K37" s="562"/>
    </row>
    <row r="38" spans="1:11" ht="20.100000000000001" customHeight="1">
      <c r="A38" s="498" t="s">
        <v>23</v>
      </c>
      <c r="B38" s="161"/>
      <c r="C38" s="122"/>
      <c r="D38" s="123"/>
      <c r="E38" s="129"/>
      <c r="F38" s="127"/>
      <c r="G38" s="128"/>
      <c r="H38" s="203"/>
      <c r="I38" s="135"/>
      <c r="J38" s="557">
        <f>SUM(I38:I47)</f>
        <v>0</v>
      </c>
      <c r="K38" s="558"/>
    </row>
    <row r="39" spans="1:11" ht="20.100000000000001" customHeight="1">
      <c r="A39" s="499"/>
      <c r="B39" s="258"/>
      <c r="C39" s="259"/>
      <c r="D39" s="269"/>
      <c r="E39" s="129"/>
      <c r="F39" s="127"/>
      <c r="G39" s="128"/>
      <c r="H39" s="203"/>
      <c r="I39" s="135"/>
      <c r="J39" s="559"/>
      <c r="K39" s="560"/>
    </row>
    <row r="40" spans="1:11" ht="20.100000000000001" customHeight="1">
      <c r="A40" s="499"/>
      <c r="B40" s="162"/>
      <c r="C40" s="126"/>
      <c r="D40" s="129"/>
      <c r="E40" s="127"/>
      <c r="F40" s="128"/>
      <c r="G40" s="203"/>
      <c r="H40" s="135"/>
      <c r="I40" s="137"/>
      <c r="J40" s="559"/>
      <c r="K40" s="560"/>
    </row>
    <row r="41" spans="1:11" ht="20.100000000000001" customHeight="1">
      <c r="A41" s="499"/>
      <c r="B41" s="162"/>
      <c r="C41" s="126"/>
      <c r="D41" s="129"/>
      <c r="E41" s="127"/>
      <c r="F41" s="128"/>
      <c r="G41" s="203"/>
      <c r="H41" s="135"/>
      <c r="I41" s="137"/>
      <c r="J41" s="559"/>
      <c r="K41" s="560"/>
    </row>
    <row r="42" spans="1:11" ht="20.100000000000001" customHeight="1">
      <c r="A42" s="499"/>
      <c r="B42" s="162"/>
      <c r="C42" s="126"/>
      <c r="D42" s="129"/>
      <c r="E42" s="127"/>
      <c r="F42" s="128"/>
      <c r="G42" s="203"/>
      <c r="H42" s="135"/>
      <c r="I42" s="137"/>
      <c r="J42" s="559"/>
      <c r="K42" s="560"/>
    </row>
    <row r="43" spans="1:11" ht="20.100000000000001" customHeight="1">
      <c r="A43" s="499"/>
      <c r="B43" s="162"/>
      <c r="C43" s="126"/>
      <c r="D43" s="129"/>
      <c r="E43" s="127"/>
      <c r="F43" s="128"/>
      <c r="G43" s="203"/>
      <c r="H43" s="135"/>
      <c r="I43" s="137"/>
      <c r="J43" s="559"/>
      <c r="K43" s="560"/>
    </row>
    <row r="44" spans="1:11" ht="20.100000000000001" customHeight="1">
      <c r="A44" s="499"/>
      <c r="B44" s="162"/>
      <c r="C44" s="126"/>
      <c r="D44" s="129"/>
      <c r="E44" s="127"/>
      <c r="F44" s="128"/>
      <c r="G44" s="203"/>
      <c r="H44" s="135"/>
      <c r="I44" s="137"/>
      <c r="J44" s="559"/>
      <c r="K44" s="560"/>
    </row>
    <row r="45" spans="1:11" ht="20.100000000000001" customHeight="1">
      <c r="A45" s="499"/>
      <c r="B45" s="162"/>
      <c r="C45" s="126"/>
      <c r="D45" s="129"/>
      <c r="E45" s="127"/>
      <c r="F45" s="128"/>
      <c r="G45" s="203"/>
      <c r="H45" s="135"/>
      <c r="I45" s="137"/>
      <c r="J45" s="559"/>
      <c r="K45" s="560"/>
    </row>
    <row r="46" spans="1:11" ht="20.100000000000001" customHeight="1">
      <c r="A46" s="139"/>
      <c r="B46" s="162"/>
      <c r="C46" s="126"/>
      <c r="D46" s="129"/>
      <c r="E46" s="127"/>
      <c r="F46" s="128"/>
      <c r="G46" s="203"/>
      <c r="H46" s="135"/>
      <c r="I46" s="137"/>
      <c r="J46" s="559"/>
      <c r="K46" s="560"/>
    </row>
    <row r="47" spans="1:11" ht="20.100000000000001" customHeight="1" thickBot="1">
      <c r="A47" s="139"/>
      <c r="B47" s="163"/>
      <c r="C47" s="130"/>
      <c r="D47" s="143"/>
      <c r="E47" s="131"/>
      <c r="F47" s="133"/>
      <c r="G47" s="204"/>
      <c r="H47" s="136"/>
      <c r="I47" s="142"/>
      <c r="J47" s="561"/>
      <c r="K47" s="562"/>
    </row>
    <row r="48" spans="1:11" ht="20.100000000000001" customHeight="1">
      <c r="A48" s="498" t="s">
        <v>297</v>
      </c>
      <c r="B48" s="161"/>
      <c r="C48" s="122"/>
      <c r="D48" s="123"/>
      <c r="E48" s="124"/>
      <c r="F48" s="125"/>
      <c r="G48" s="202"/>
      <c r="H48" s="134"/>
      <c r="I48" s="138"/>
      <c r="J48" s="557">
        <f>SUM(I48:I53)</f>
        <v>0</v>
      </c>
      <c r="K48" s="558"/>
    </row>
    <row r="49" spans="1:11" ht="20.100000000000001" customHeight="1">
      <c r="A49" s="499"/>
      <c r="B49" s="162"/>
      <c r="C49" s="126"/>
      <c r="D49" s="129"/>
      <c r="E49" s="127"/>
      <c r="F49" s="128"/>
      <c r="G49" s="203"/>
      <c r="H49" s="135"/>
      <c r="I49" s="137"/>
      <c r="J49" s="559"/>
      <c r="K49" s="560"/>
    </row>
    <row r="50" spans="1:11" ht="20.100000000000001" customHeight="1">
      <c r="A50" s="499"/>
      <c r="B50" s="162"/>
      <c r="C50" s="126"/>
      <c r="D50" s="129"/>
      <c r="E50" s="127"/>
      <c r="F50" s="128"/>
      <c r="G50" s="203"/>
      <c r="H50" s="135"/>
      <c r="I50" s="137"/>
      <c r="J50" s="559"/>
      <c r="K50" s="560"/>
    </row>
    <row r="51" spans="1:11" ht="20.100000000000001" customHeight="1">
      <c r="A51" s="499"/>
      <c r="B51" s="162"/>
      <c r="C51" s="126"/>
      <c r="D51" s="129"/>
      <c r="E51" s="127"/>
      <c r="F51" s="128"/>
      <c r="G51" s="203"/>
      <c r="H51" s="135"/>
      <c r="I51" s="137"/>
      <c r="J51" s="559"/>
      <c r="K51" s="560"/>
    </row>
    <row r="52" spans="1:11" ht="20.100000000000001" customHeight="1">
      <c r="A52" s="499"/>
      <c r="B52" s="162"/>
      <c r="C52" s="126"/>
      <c r="D52" s="129"/>
      <c r="E52" s="127"/>
      <c r="F52" s="128"/>
      <c r="G52" s="203"/>
      <c r="H52" s="135"/>
      <c r="I52" s="137"/>
      <c r="J52" s="559"/>
      <c r="K52" s="560"/>
    </row>
    <row r="53" spans="1:11" ht="20.100000000000001" customHeight="1" thickBot="1">
      <c r="A53" s="499"/>
      <c r="B53" s="163"/>
      <c r="C53" s="130"/>
      <c r="D53" s="143"/>
      <c r="E53" s="131"/>
      <c r="F53" s="133"/>
      <c r="G53" s="204"/>
      <c r="H53" s="136"/>
      <c r="I53" s="142"/>
      <c r="J53" s="559"/>
      <c r="K53" s="560"/>
    </row>
    <row r="54" spans="1:11" ht="20.100000000000001" customHeight="1">
      <c r="A54" s="498" t="s">
        <v>20</v>
      </c>
      <c r="B54" s="161"/>
      <c r="C54" s="122"/>
      <c r="D54" s="123"/>
      <c r="E54" s="124"/>
      <c r="F54" s="125"/>
      <c r="G54" s="202"/>
      <c r="H54" s="140"/>
      <c r="I54" s="138"/>
      <c r="J54" s="557">
        <f>SUM(I54:I58)</f>
        <v>0</v>
      </c>
      <c r="K54" s="558"/>
    </row>
    <row r="55" spans="1:11" ht="20.100000000000001" customHeight="1">
      <c r="A55" s="499"/>
      <c r="B55" s="162"/>
      <c r="C55" s="126"/>
      <c r="D55" s="129"/>
      <c r="E55" s="127"/>
      <c r="F55" s="128"/>
      <c r="G55" s="203"/>
      <c r="H55" s="135"/>
      <c r="I55" s="137"/>
      <c r="J55" s="559"/>
      <c r="K55" s="560"/>
    </row>
    <row r="56" spans="1:11" ht="20.100000000000001" customHeight="1">
      <c r="A56" s="499"/>
      <c r="B56" s="162"/>
      <c r="C56" s="126"/>
      <c r="D56" s="129"/>
      <c r="E56" s="127"/>
      <c r="F56" s="128"/>
      <c r="G56" s="203"/>
      <c r="H56" s="135"/>
      <c r="I56" s="137"/>
      <c r="J56" s="559"/>
      <c r="K56" s="560"/>
    </row>
    <row r="57" spans="1:11" ht="20.100000000000001" customHeight="1">
      <c r="A57" s="499"/>
      <c r="B57" s="162"/>
      <c r="C57" s="126"/>
      <c r="D57" s="129"/>
      <c r="E57" s="127"/>
      <c r="F57" s="128"/>
      <c r="G57" s="203"/>
      <c r="H57" s="135"/>
      <c r="I57" s="137"/>
      <c r="J57" s="559"/>
      <c r="K57" s="560"/>
    </row>
    <row r="58" spans="1:11" ht="20.100000000000001" customHeight="1" thickBot="1">
      <c r="A58" s="499"/>
      <c r="B58" s="163"/>
      <c r="C58" s="130"/>
      <c r="D58" s="143"/>
      <c r="E58" s="131"/>
      <c r="F58" s="133"/>
      <c r="G58" s="204"/>
      <c r="H58" s="136"/>
      <c r="I58" s="142"/>
      <c r="J58" s="561"/>
      <c r="K58" s="562"/>
    </row>
    <row r="59" spans="1:11" ht="20.100000000000001" customHeight="1">
      <c r="A59" s="498" t="s">
        <v>58</v>
      </c>
      <c r="B59" s="161"/>
      <c r="C59" s="122"/>
      <c r="D59" s="123"/>
      <c r="E59" s="124"/>
      <c r="F59" s="125"/>
      <c r="G59" s="125"/>
      <c r="H59" s="140"/>
      <c r="I59" s="138"/>
      <c r="J59" s="557">
        <f>SUM(I59:I62)</f>
        <v>0</v>
      </c>
      <c r="K59" s="558"/>
    </row>
    <row r="60" spans="1:11" ht="20.100000000000001" customHeight="1">
      <c r="A60" s="499"/>
      <c r="B60" s="162"/>
      <c r="C60" s="126"/>
      <c r="D60" s="129"/>
      <c r="E60" s="127"/>
      <c r="F60" s="128"/>
      <c r="G60" s="128"/>
      <c r="H60" s="135"/>
      <c r="I60" s="137"/>
      <c r="J60" s="559"/>
      <c r="K60" s="560"/>
    </row>
    <row r="61" spans="1:11" ht="20.100000000000001" customHeight="1">
      <c r="A61" s="499"/>
      <c r="B61" s="162"/>
      <c r="C61" s="126"/>
      <c r="D61" s="129"/>
      <c r="E61" s="127"/>
      <c r="F61" s="205"/>
      <c r="G61" s="203"/>
      <c r="H61" s="135"/>
      <c r="I61" s="137"/>
      <c r="J61" s="559"/>
      <c r="K61" s="560"/>
    </row>
    <row r="62" spans="1:11" ht="20.100000000000001" customHeight="1" thickBot="1">
      <c r="A62" s="499"/>
      <c r="B62" s="163"/>
      <c r="C62" s="130"/>
      <c r="D62" s="143"/>
      <c r="E62" s="131"/>
      <c r="F62" s="206"/>
      <c r="G62" s="204"/>
      <c r="H62" s="136"/>
      <c r="I62" s="142"/>
      <c r="J62" s="561"/>
      <c r="K62" s="562"/>
    </row>
    <row r="63" spans="1:11" ht="35.25" customHeight="1" thickBot="1">
      <c r="A63" s="518" t="s">
        <v>59</v>
      </c>
      <c r="B63" s="519"/>
      <c r="C63" s="519"/>
      <c r="D63" s="519"/>
      <c r="E63" s="519"/>
      <c r="F63" s="519"/>
      <c r="G63" s="519"/>
      <c r="H63" s="519"/>
      <c r="I63" s="519"/>
      <c r="J63" s="565">
        <f>SUM(J28:K62)</f>
        <v>0</v>
      </c>
      <c r="K63" s="566"/>
    </row>
    <row r="64" spans="1:11" ht="408.75" customHeight="1" thickTop="1" thickBot="1">
      <c r="A64" s="475" t="s">
        <v>317</v>
      </c>
      <c r="B64" s="563"/>
      <c r="C64" s="563"/>
      <c r="D64" s="563"/>
      <c r="E64" s="563"/>
      <c r="F64" s="563"/>
      <c r="G64" s="563"/>
      <c r="H64" s="563"/>
      <c r="I64" s="563"/>
      <c r="J64" s="563"/>
      <c r="K64" s="564"/>
    </row>
    <row r="65" spans="1:11" ht="20.100000000000001" customHeight="1">
      <c r="A65" s="33"/>
      <c r="B65" s="33"/>
      <c r="C65" s="33"/>
      <c r="D65" s="33"/>
      <c r="E65" s="33"/>
      <c r="F65" s="33"/>
      <c r="G65" s="33"/>
      <c r="H65" s="33"/>
      <c r="I65" s="33"/>
      <c r="J65" s="33"/>
      <c r="K65" s="33"/>
    </row>
    <row r="66" spans="1:11" ht="20.100000000000001" customHeight="1">
      <c r="A66" s="33"/>
      <c r="B66" s="33"/>
      <c r="C66" s="33"/>
      <c r="D66" s="33"/>
      <c r="E66" s="33"/>
      <c r="F66" s="33"/>
      <c r="G66" s="33"/>
      <c r="H66" s="33"/>
      <c r="I66" s="33"/>
      <c r="J66" s="33"/>
      <c r="K66" s="33"/>
    </row>
    <row r="67" spans="1:11" ht="20.100000000000001" customHeight="1">
      <c r="A67" s="33"/>
      <c r="B67" s="33"/>
      <c r="C67" s="33"/>
      <c r="D67" s="33"/>
      <c r="E67" s="33"/>
      <c r="F67" s="33"/>
      <c r="G67" s="33"/>
      <c r="H67" s="33"/>
      <c r="I67" s="33"/>
      <c r="J67" s="33"/>
      <c r="K67" s="33"/>
    </row>
    <row r="68" spans="1:11" ht="20.100000000000001" customHeight="1">
      <c r="A68" s="33"/>
      <c r="B68" s="33"/>
      <c r="C68" s="33"/>
      <c r="D68" s="33"/>
      <c r="E68" s="33"/>
      <c r="F68" s="33"/>
      <c r="G68" s="33"/>
      <c r="H68" s="33"/>
      <c r="I68" s="33"/>
      <c r="J68" s="33"/>
      <c r="K68" s="33"/>
    </row>
    <row r="69" spans="1:11" ht="20.100000000000001" customHeight="1">
      <c r="A69" s="33"/>
      <c r="B69" s="33"/>
      <c r="C69" s="33"/>
      <c r="D69" s="33"/>
      <c r="E69" s="33"/>
      <c r="F69" s="33"/>
      <c r="G69" s="33"/>
      <c r="H69" s="33"/>
      <c r="I69" s="33"/>
      <c r="J69" s="33"/>
      <c r="K69" s="33"/>
    </row>
    <row r="70" spans="1:11" ht="20.100000000000001" customHeight="1">
      <c r="A70" s="33"/>
      <c r="B70" s="33"/>
      <c r="C70" s="33"/>
      <c r="D70" s="33"/>
      <c r="E70" s="33"/>
      <c r="F70" s="33"/>
      <c r="G70" s="33"/>
      <c r="H70" s="33"/>
      <c r="I70" s="33"/>
      <c r="J70" s="33"/>
      <c r="K70" s="33"/>
    </row>
  </sheetData>
  <sheetProtection formatCells="0" selectLockedCells="1"/>
  <mergeCells count="72">
    <mergeCell ref="G16:H16"/>
    <mergeCell ref="G15:H15"/>
    <mergeCell ref="G20:H20"/>
    <mergeCell ref="G21:H21"/>
    <mergeCell ref="G19:H19"/>
    <mergeCell ref="G18:H18"/>
    <mergeCell ref="G17:H17"/>
    <mergeCell ref="A64:K64"/>
    <mergeCell ref="A54:A58"/>
    <mergeCell ref="J54:K58"/>
    <mergeCell ref="A59:A62"/>
    <mergeCell ref="J59:K62"/>
    <mergeCell ref="A63:I63"/>
    <mergeCell ref="J63:K63"/>
    <mergeCell ref="A28:A32"/>
    <mergeCell ref="A38:A45"/>
    <mergeCell ref="J28:K37"/>
    <mergeCell ref="A48:A53"/>
    <mergeCell ref="J48:K53"/>
    <mergeCell ref="J38:K47"/>
    <mergeCell ref="C15:E15"/>
    <mergeCell ref="C16:E16"/>
    <mergeCell ref="C17:E17"/>
    <mergeCell ref="C18:E18"/>
    <mergeCell ref="A19:B19"/>
    <mergeCell ref="C19:E19"/>
    <mergeCell ref="I7:K7"/>
    <mergeCell ref="A8:B8"/>
    <mergeCell ref="C8:F8"/>
    <mergeCell ref="G8:H8"/>
    <mergeCell ref="I8:K8"/>
    <mergeCell ref="A7:B7"/>
    <mergeCell ref="C7:F7"/>
    <mergeCell ref="G7:H7"/>
    <mergeCell ref="I6:K6"/>
    <mergeCell ref="A1:K3"/>
    <mergeCell ref="A4:K4"/>
    <mergeCell ref="A5:B5"/>
    <mergeCell ref="C5:F5"/>
    <mergeCell ref="A6:B6"/>
    <mergeCell ref="C6:F6"/>
    <mergeCell ref="G6:H6"/>
    <mergeCell ref="I5:J5"/>
    <mergeCell ref="C14:E14"/>
    <mergeCell ref="G14:H14"/>
    <mergeCell ref="A9:B9"/>
    <mergeCell ref="C9:F9"/>
    <mergeCell ref="A11:K11"/>
    <mergeCell ref="A12:E12"/>
    <mergeCell ref="G12:H12"/>
    <mergeCell ref="I9:K9"/>
    <mergeCell ref="A10:B10"/>
    <mergeCell ref="C10:F10"/>
    <mergeCell ref="G10:H10"/>
    <mergeCell ref="I10:K10"/>
    <mergeCell ref="C13:E13"/>
    <mergeCell ref="G13:H13"/>
    <mergeCell ref="A23:B23"/>
    <mergeCell ref="C23:E23"/>
    <mergeCell ref="G23:H23"/>
    <mergeCell ref="A22:B22"/>
    <mergeCell ref="C22:E22"/>
    <mergeCell ref="G22:H22"/>
    <mergeCell ref="A24:K24"/>
    <mergeCell ref="A25:B27"/>
    <mergeCell ref="C25:C27"/>
    <mergeCell ref="D25:E26"/>
    <mergeCell ref="F25:F27"/>
    <mergeCell ref="G25:G26"/>
    <mergeCell ref="H25:H26"/>
    <mergeCell ref="I25:I26"/>
    <mergeCell ref="J25:K27"/>
  </mergeCells>
  <printOptions horizontalCentered="1" verticalCentered="1"/>
  <pageMargins left="0.23622047244094491" right="0.23622047244094491" top="1.1417322834645669" bottom="0.74803149606299213" header="0.31496062992125984" footer="0.31496062992125984"/>
  <pageSetup paperSize="9" scale="43" orientation="portrait" r:id="rId1"/>
  <rowBreaks count="1" manualBreakCount="1">
    <brk id="65" max="9" man="1"/>
  </rowBreaks>
  <ignoredErrors>
    <ignoredError sqref="K16:K17 G23 K18:K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3CB77-0117-4C6B-8EAB-3D670162F50A}">
  <sheetPr>
    <tabColor theme="0" tint="-0.34998626667073579"/>
    <pageSetUpPr fitToPage="1"/>
  </sheetPr>
  <dimension ref="A1:N58"/>
  <sheetViews>
    <sheetView view="pageBreakPreview" zoomScale="90" zoomScaleNormal="100" zoomScaleSheetLayoutView="90" workbookViewId="0">
      <selection activeCell="A52" sqref="A52:K52"/>
    </sheetView>
  </sheetViews>
  <sheetFormatPr defaultColWidth="9.140625" defaultRowHeight="15"/>
  <cols>
    <col min="1" max="1" width="3.7109375" customWidth="1"/>
    <col min="2" max="2" width="21.5703125" customWidth="1"/>
    <col min="3" max="3" width="8.85546875" customWidth="1"/>
    <col min="4" max="4" width="9.7109375" customWidth="1"/>
    <col min="5" max="5" width="6.5703125" customWidth="1"/>
    <col min="6" max="6" width="15.7109375" customWidth="1"/>
    <col min="7" max="8" width="12.7109375" customWidth="1"/>
    <col min="9" max="9" width="13.85546875" customWidth="1"/>
    <col min="10" max="10" width="14.85546875" customWidth="1"/>
    <col min="11" max="11" width="25.42578125" customWidth="1"/>
    <col min="12" max="12" width="25.140625" customWidth="1"/>
    <col min="13" max="13" width="14.28515625" customWidth="1"/>
    <col min="14" max="14" width="13" customWidth="1"/>
  </cols>
  <sheetData>
    <row r="1" spans="1:12" ht="14.25" customHeight="1">
      <c r="A1" s="373" t="s">
        <v>180</v>
      </c>
      <c r="B1" s="374"/>
      <c r="C1" s="374"/>
      <c r="D1" s="374"/>
      <c r="E1" s="374"/>
      <c r="F1" s="374"/>
      <c r="G1" s="374"/>
      <c r="H1" s="374"/>
      <c r="I1" s="374"/>
      <c r="J1" s="374"/>
      <c r="K1" s="375"/>
      <c r="L1" s="1"/>
    </row>
    <row r="2" spans="1:12" ht="7.5" customHeight="1">
      <c r="A2" s="376"/>
      <c r="B2" s="377"/>
      <c r="C2" s="377"/>
      <c r="D2" s="377"/>
      <c r="E2" s="377"/>
      <c r="F2" s="377"/>
      <c r="G2" s="377"/>
      <c r="H2" s="377"/>
      <c r="I2" s="377"/>
      <c r="J2" s="377"/>
      <c r="K2" s="378"/>
      <c r="L2" s="1"/>
    </row>
    <row r="3" spans="1:12" ht="18.75" customHeight="1" thickBot="1">
      <c r="A3" s="376"/>
      <c r="B3" s="377"/>
      <c r="C3" s="377"/>
      <c r="D3" s="377"/>
      <c r="E3" s="377"/>
      <c r="F3" s="377"/>
      <c r="G3" s="377"/>
      <c r="H3" s="377"/>
      <c r="I3" s="377"/>
      <c r="J3" s="377"/>
      <c r="K3" s="378"/>
      <c r="L3" s="1"/>
    </row>
    <row r="4" spans="1:12" ht="24" customHeight="1" thickBot="1">
      <c r="A4" s="382" t="s">
        <v>5</v>
      </c>
      <c r="B4" s="383"/>
      <c r="C4" s="383"/>
      <c r="D4" s="383"/>
      <c r="E4" s="383"/>
      <c r="F4" s="383"/>
      <c r="G4" s="383"/>
      <c r="H4" s="383"/>
      <c r="I4" s="383"/>
      <c r="J4" s="383"/>
      <c r="K4" s="384"/>
      <c r="L4" s="1"/>
    </row>
    <row r="5" spans="1:12" ht="15.75" thickBot="1">
      <c r="A5" s="541" t="s">
        <v>6</v>
      </c>
      <c r="B5" s="542"/>
      <c r="C5" s="531" t="str">
        <f>'26" (K)'!C5</f>
        <v>OEID</v>
      </c>
      <c r="D5" s="532"/>
      <c r="E5" s="532"/>
      <c r="F5" s="533"/>
      <c r="G5" s="2" t="s">
        <v>8</v>
      </c>
      <c r="H5" s="3"/>
      <c r="I5" s="543" t="str">
        <f>'26" (K)'!I5</f>
        <v xml:space="preserve">F34 (KFL) </v>
      </c>
      <c r="J5" s="543"/>
      <c r="K5" s="272" t="str">
        <f>'Wells Data'!C2</f>
        <v>KUSHK AREA</v>
      </c>
      <c r="L5" s="1"/>
    </row>
    <row r="6" spans="1:12">
      <c r="A6" s="547" t="s">
        <v>9</v>
      </c>
      <c r="B6" s="548"/>
      <c r="C6" s="531" t="str">
        <f>'26" (K)'!C6</f>
        <v>*</v>
      </c>
      <c r="D6" s="532"/>
      <c r="E6" s="532"/>
      <c r="F6" s="533"/>
      <c r="G6" s="368" t="s">
        <v>10</v>
      </c>
      <c r="H6" s="369"/>
      <c r="I6" s="532" t="str">
        <f>'26" (K)'!I6</f>
        <v>Vertical</v>
      </c>
      <c r="J6" s="549"/>
      <c r="K6" s="550"/>
      <c r="L6" s="1"/>
    </row>
    <row r="7" spans="1:12">
      <c r="A7" s="547" t="s">
        <v>11</v>
      </c>
      <c r="B7" s="548"/>
      <c r="C7" s="531" t="str">
        <f>'26" (K)'!C7</f>
        <v>Yadavaran</v>
      </c>
      <c r="D7" s="532"/>
      <c r="E7" s="532"/>
      <c r="F7" s="533"/>
      <c r="G7" s="368" t="s">
        <v>12</v>
      </c>
      <c r="H7" s="369"/>
      <c r="I7" s="544" t="str">
        <f>'26" (K)'!I7</f>
        <v>Production</v>
      </c>
      <c r="J7" s="545"/>
      <c r="K7" s="546"/>
      <c r="L7" s="1"/>
    </row>
    <row r="8" spans="1:12">
      <c r="A8" s="554" t="s">
        <v>13</v>
      </c>
      <c r="B8" s="555"/>
      <c r="C8" s="531">
        <v>8.5</v>
      </c>
      <c r="D8" s="532"/>
      <c r="E8" s="532"/>
      <c r="F8" s="533"/>
      <c r="G8" s="401" t="s">
        <v>14</v>
      </c>
      <c r="H8" s="402"/>
      <c r="I8" s="544" t="s">
        <v>281</v>
      </c>
      <c r="J8" s="545"/>
      <c r="K8" s="546"/>
      <c r="L8" s="1"/>
    </row>
    <row r="9" spans="1:12">
      <c r="A9" s="529" t="s">
        <v>61</v>
      </c>
      <c r="B9" s="530"/>
      <c r="C9" s="531">
        <v>3867</v>
      </c>
      <c r="D9" s="532"/>
      <c r="E9" s="532"/>
      <c r="F9" s="533"/>
      <c r="G9" s="4" t="s">
        <v>15</v>
      </c>
      <c r="H9" s="5"/>
      <c r="I9" s="544">
        <f>C9-'12.25"(K)'!C9</f>
        <v>580</v>
      </c>
      <c r="J9" s="545"/>
      <c r="K9" s="546"/>
      <c r="L9" s="1"/>
    </row>
    <row r="10" spans="1:12" ht="15.75" thickBot="1">
      <c r="A10" s="551" t="s">
        <v>16</v>
      </c>
      <c r="B10" s="552"/>
      <c r="C10" s="531">
        <v>7</v>
      </c>
      <c r="D10" s="532"/>
      <c r="E10" s="532"/>
      <c r="F10" s="533"/>
      <c r="G10" s="556" t="s">
        <v>17</v>
      </c>
      <c r="H10" s="552"/>
      <c r="I10" s="538" t="s">
        <v>316</v>
      </c>
      <c r="J10" s="539"/>
      <c r="K10" s="540"/>
      <c r="L10" s="1"/>
    </row>
    <row r="11" spans="1:12" ht="24" customHeight="1" thickBot="1">
      <c r="A11" s="419" t="s">
        <v>18</v>
      </c>
      <c r="B11" s="420"/>
      <c r="C11" s="420"/>
      <c r="D11" s="420"/>
      <c r="E11" s="420"/>
      <c r="F11" s="420"/>
      <c r="G11" s="420"/>
      <c r="H11" s="420"/>
      <c r="I11" s="420"/>
      <c r="J11" s="421"/>
      <c r="K11" s="422"/>
      <c r="L11" s="1"/>
    </row>
    <row r="12" spans="1:12" ht="20.100000000000001" customHeight="1" thickBot="1">
      <c r="A12" s="423" t="s">
        <v>19</v>
      </c>
      <c r="B12" s="424"/>
      <c r="C12" s="424"/>
      <c r="D12" s="424"/>
      <c r="E12" s="425"/>
      <c r="F12" s="6" t="s">
        <v>21</v>
      </c>
      <c r="G12" s="426" t="s">
        <v>20</v>
      </c>
      <c r="H12" s="427"/>
      <c r="I12" s="7" t="s">
        <v>24</v>
      </c>
      <c r="J12" s="158" t="s">
        <v>23</v>
      </c>
      <c r="K12" s="158" t="s">
        <v>130</v>
      </c>
      <c r="L12" s="1"/>
    </row>
    <row r="13" spans="1:12" ht="17.100000000000001" customHeight="1">
      <c r="A13" s="8" t="s">
        <v>25</v>
      </c>
      <c r="B13" s="9"/>
      <c r="C13" s="428" t="s">
        <v>26</v>
      </c>
      <c r="D13" s="428"/>
      <c r="E13" s="429"/>
      <c r="F13" s="10">
        <v>62.4</v>
      </c>
      <c r="G13" s="430">
        <v>102</v>
      </c>
      <c r="H13" s="431"/>
      <c r="I13" s="185">
        <v>118</v>
      </c>
      <c r="J13" s="185"/>
      <c r="K13" s="306">
        <v>100</v>
      </c>
      <c r="L13" s="1"/>
    </row>
    <row r="14" spans="1:12" ht="17.100000000000001" customHeight="1">
      <c r="A14" s="12" t="s">
        <v>27</v>
      </c>
      <c r="B14" s="13"/>
      <c r="C14" s="434" t="s">
        <v>28</v>
      </c>
      <c r="D14" s="434"/>
      <c r="E14" s="435"/>
      <c r="F14" s="14">
        <v>20</v>
      </c>
      <c r="G14" s="436">
        <v>40</v>
      </c>
      <c r="H14" s="437"/>
      <c r="I14" s="186">
        <v>100</v>
      </c>
      <c r="J14" s="187"/>
      <c r="K14" s="307">
        <v>50</v>
      </c>
      <c r="L14" s="1"/>
    </row>
    <row r="15" spans="1:12" ht="17.100000000000001" customHeight="1">
      <c r="A15" s="12" t="s">
        <v>29</v>
      </c>
      <c r="B15" s="13"/>
      <c r="C15" s="434" t="s">
        <v>30</v>
      </c>
      <c r="D15" s="434"/>
      <c r="E15" s="435"/>
      <c r="F15" s="14"/>
      <c r="G15" s="436"/>
      <c r="H15" s="437"/>
      <c r="I15" s="186">
        <v>257.60000000000002</v>
      </c>
      <c r="J15" s="186"/>
      <c r="K15" s="307">
        <v>257.60000000000002</v>
      </c>
      <c r="L15" s="1"/>
    </row>
    <row r="16" spans="1:12" ht="17.100000000000001" customHeight="1">
      <c r="A16" s="12" t="s">
        <v>31</v>
      </c>
      <c r="B16" s="13"/>
      <c r="C16" s="434" t="s">
        <v>32</v>
      </c>
      <c r="D16" s="434"/>
      <c r="E16" s="435"/>
      <c r="F16" s="16"/>
      <c r="G16" s="438"/>
      <c r="H16" s="439"/>
      <c r="I16" s="187" t="s">
        <v>208</v>
      </c>
      <c r="J16" s="187"/>
      <c r="K16" s="305" t="s">
        <v>207</v>
      </c>
      <c r="L16" s="1"/>
    </row>
    <row r="17" spans="1:14" ht="17.100000000000001" customHeight="1">
      <c r="A17" s="12" t="s">
        <v>33</v>
      </c>
      <c r="B17" s="13"/>
      <c r="C17" s="434"/>
      <c r="D17" s="434"/>
      <c r="E17" s="435"/>
      <c r="F17" s="16"/>
      <c r="G17" s="438"/>
      <c r="H17" s="439"/>
      <c r="I17" s="187" t="s">
        <v>212</v>
      </c>
      <c r="J17" s="187"/>
      <c r="K17" s="305" t="s">
        <v>206</v>
      </c>
      <c r="L17" s="1"/>
    </row>
    <row r="18" spans="1:14" ht="17.100000000000001" customHeight="1">
      <c r="A18" s="12" t="s">
        <v>222</v>
      </c>
      <c r="B18" s="13"/>
      <c r="C18" s="434" t="s">
        <v>36</v>
      </c>
      <c r="D18" s="434"/>
      <c r="E18" s="435"/>
      <c r="F18" s="16"/>
      <c r="G18" s="438"/>
      <c r="H18" s="439"/>
      <c r="I18" s="186">
        <v>3000</v>
      </c>
      <c r="J18" s="187"/>
      <c r="K18" s="305" t="s">
        <v>218</v>
      </c>
      <c r="L18" s="1"/>
    </row>
    <row r="19" spans="1:14" ht="17.100000000000001" customHeight="1">
      <c r="A19" s="440" t="s">
        <v>221</v>
      </c>
      <c r="B19" s="441"/>
      <c r="C19" s="434" t="s">
        <v>38</v>
      </c>
      <c r="D19" s="434"/>
      <c r="E19" s="435"/>
      <c r="F19" s="16"/>
      <c r="G19" s="438"/>
      <c r="H19" s="439"/>
      <c r="I19" s="186">
        <v>50</v>
      </c>
      <c r="J19" s="187"/>
      <c r="K19" s="305"/>
      <c r="L19" s="1"/>
    </row>
    <row r="20" spans="1:14" ht="37.5" customHeight="1">
      <c r="A20" s="113" t="s">
        <v>39</v>
      </c>
      <c r="B20" s="114"/>
      <c r="C20" s="115"/>
      <c r="D20" s="115" t="s">
        <v>40</v>
      </c>
      <c r="E20" s="116"/>
      <c r="F20" s="91"/>
      <c r="G20" s="527" t="s">
        <v>141</v>
      </c>
      <c r="H20" s="528"/>
      <c r="I20" s="183" t="s">
        <v>141</v>
      </c>
      <c r="J20" s="187"/>
      <c r="K20" s="305" t="s">
        <v>142</v>
      </c>
      <c r="L20" s="1"/>
    </row>
    <row r="21" spans="1:14" ht="39" customHeight="1">
      <c r="A21" s="113" t="s">
        <v>41</v>
      </c>
      <c r="B21" s="114"/>
      <c r="C21" s="115"/>
      <c r="D21" s="115" t="s">
        <v>42</v>
      </c>
      <c r="E21" s="116"/>
      <c r="F21" s="91"/>
      <c r="G21" s="527" t="s">
        <v>141</v>
      </c>
      <c r="H21" s="528"/>
      <c r="I21" s="183" t="s">
        <v>141</v>
      </c>
      <c r="J21" s="187"/>
      <c r="K21" s="305" t="s">
        <v>142</v>
      </c>
      <c r="L21" s="1"/>
    </row>
    <row r="22" spans="1:14" ht="17.100000000000001" customHeight="1">
      <c r="A22" s="440" t="s">
        <v>43</v>
      </c>
      <c r="B22" s="441"/>
      <c r="C22" s="442" t="s">
        <v>44</v>
      </c>
      <c r="D22" s="442"/>
      <c r="E22" s="443"/>
      <c r="F22" s="16"/>
      <c r="G22" s="438"/>
      <c r="H22" s="439"/>
      <c r="I22" s="187">
        <v>0</v>
      </c>
      <c r="J22" s="187"/>
      <c r="K22" s="305" t="s">
        <v>142</v>
      </c>
      <c r="L22" s="273"/>
      <c r="M22" s="274"/>
      <c r="N22" s="275"/>
    </row>
    <row r="23" spans="1:14" ht="17.100000000000001" customHeight="1" thickBot="1">
      <c r="A23" s="440" t="s">
        <v>137</v>
      </c>
      <c r="B23" s="441"/>
      <c r="C23" s="446" t="s">
        <v>138</v>
      </c>
      <c r="D23" s="446"/>
      <c r="E23" s="447"/>
      <c r="F23" s="16"/>
      <c r="G23" s="448" t="s">
        <v>210</v>
      </c>
      <c r="H23" s="449"/>
      <c r="I23" s="186">
        <v>5</v>
      </c>
      <c r="J23" s="187"/>
      <c r="K23" s="307">
        <v>10</v>
      </c>
      <c r="L23" s="273"/>
      <c r="M23" s="274"/>
      <c r="N23" s="275"/>
    </row>
    <row r="24" spans="1:14" ht="24" customHeight="1" thickBot="1">
      <c r="A24" s="450" t="s">
        <v>302</v>
      </c>
      <c r="B24" s="421"/>
      <c r="C24" s="421"/>
      <c r="D24" s="421"/>
      <c r="E24" s="421"/>
      <c r="F24" s="421"/>
      <c r="G24" s="421"/>
      <c r="H24" s="421"/>
      <c r="I24" s="421"/>
      <c r="J24" s="421"/>
      <c r="K24" s="451"/>
    </row>
    <row r="25" spans="1:14" ht="48.75" customHeight="1">
      <c r="A25" s="452" t="s">
        <v>45</v>
      </c>
      <c r="B25" s="453"/>
      <c r="C25" s="456" t="s">
        <v>46</v>
      </c>
      <c r="D25" s="458" t="s">
        <v>47</v>
      </c>
      <c r="E25" s="459"/>
      <c r="F25" s="456" t="s">
        <v>48</v>
      </c>
      <c r="G25" s="456" t="s">
        <v>49</v>
      </c>
      <c r="H25" s="456" t="s">
        <v>50</v>
      </c>
      <c r="I25" s="458" t="s">
        <v>51</v>
      </c>
      <c r="J25" s="463" t="s">
        <v>52</v>
      </c>
      <c r="K25" s="465"/>
    </row>
    <row r="26" spans="1:14" ht="26.25" customHeight="1">
      <c r="A26" s="454"/>
      <c r="B26" s="455"/>
      <c r="C26" s="457"/>
      <c r="D26" s="460"/>
      <c r="E26" s="461"/>
      <c r="F26" s="457"/>
      <c r="G26" s="457"/>
      <c r="H26" s="457"/>
      <c r="I26" s="462"/>
      <c r="J26" s="466"/>
      <c r="K26" s="468"/>
    </row>
    <row r="27" spans="1:14" ht="15.75" thickBot="1">
      <c r="A27" s="524"/>
      <c r="B27" s="455"/>
      <c r="C27" s="457"/>
      <c r="D27" s="147" t="s">
        <v>53</v>
      </c>
      <c r="E27" s="147" t="s">
        <v>54</v>
      </c>
      <c r="F27" s="457"/>
      <c r="G27" s="148" t="s">
        <v>55</v>
      </c>
      <c r="H27" s="148" t="s">
        <v>56</v>
      </c>
      <c r="I27" s="120" t="s">
        <v>57</v>
      </c>
      <c r="J27" s="469"/>
      <c r="K27" s="471"/>
    </row>
    <row r="28" spans="1:14" ht="20.100000000000001" customHeight="1">
      <c r="A28" s="498" t="s">
        <v>24</v>
      </c>
      <c r="B28" s="161"/>
      <c r="C28" s="122"/>
      <c r="D28" s="123"/>
      <c r="E28" s="124"/>
      <c r="F28" s="125"/>
      <c r="G28" s="125"/>
      <c r="H28" s="140"/>
      <c r="I28" s="293"/>
      <c r="J28" s="557">
        <f>SUM(I28:I35)</f>
        <v>0</v>
      </c>
      <c r="K28" s="558"/>
    </row>
    <row r="29" spans="1:14" ht="20.100000000000001" customHeight="1">
      <c r="A29" s="499"/>
      <c r="B29" s="162"/>
      <c r="C29" s="126"/>
      <c r="D29" s="129"/>
      <c r="E29" s="127"/>
      <c r="F29" s="128"/>
      <c r="G29" s="128"/>
      <c r="H29" s="135"/>
      <c r="I29" s="145"/>
      <c r="J29" s="559"/>
      <c r="K29" s="560"/>
    </row>
    <row r="30" spans="1:14" ht="20.100000000000001" customHeight="1">
      <c r="A30" s="499"/>
      <c r="B30" s="162"/>
      <c r="C30" s="126"/>
      <c r="D30" s="129"/>
      <c r="E30" s="127"/>
      <c r="F30" s="128"/>
      <c r="G30" s="203"/>
      <c r="H30" s="135"/>
      <c r="I30" s="137"/>
      <c r="J30" s="559"/>
      <c r="K30" s="560"/>
    </row>
    <row r="31" spans="1:14" ht="20.100000000000001" customHeight="1">
      <c r="A31" s="499"/>
      <c r="B31" s="162"/>
      <c r="C31" s="126"/>
      <c r="D31" s="129"/>
      <c r="E31" s="127"/>
      <c r="F31" s="128"/>
      <c r="G31" s="203"/>
      <c r="H31" s="135"/>
      <c r="I31" s="137"/>
      <c r="J31" s="559"/>
      <c r="K31" s="560"/>
    </row>
    <row r="32" spans="1:14" ht="20.100000000000001" customHeight="1">
      <c r="A32" s="499"/>
      <c r="B32" s="162"/>
      <c r="C32" s="126"/>
      <c r="D32" s="129"/>
      <c r="E32" s="127"/>
      <c r="F32" s="128"/>
      <c r="G32" s="203"/>
      <c r="H32" s="135"/>
      <c r="I32" s="137"/>
      <c r="J32" s="559"/>
      <c r="K32" s="560"/>
    </row>
    <row r="33" spans="1:11" ht="20.100000000000001" customHeight="1">
      <c r="A33" s="139"/>
      <c r="B33" s="162"/>
      <c r="C33" s="126"/>
      <c r="D33" s="129"/>
      <c r="E33" s="127"/>
      <c r="F33" s="128"/>
      <c r="G33" s="203"/>
      <c r="H33" s="135"/>
      <c r="I33" s="137"/>
      <c r="J33" s="559"/>
      <c r="K33" s="560"/>
    </row>
    <row r="34" spans="1:11" ht="20.100000000000001" customHeight="1">
      <c r="A34" s="139"/>
      <c r="B34" s="162"/>
      <c r="C34" s="126"/>
      <c r="D34" s="129"/>
      <c r="E34" s="127"/>
      <c r="F34" s="128"/>
      <c r="G34" s="203"/>
      <c r="H34" s="135"/>
      <c r="I34" s="137"/>
      <c r="J34" s="559"/>
      <c r="K34" s="560"/>
    </row>
    <row r="35" spans="1:11" ht="20.100000000000001" customHeight="1" thickBot="1">
      <c r="A35" s="139"/>
      <c r="B35" s="263"/>
      <c r="C35" s="264"/>
      <c r="D35" s="265"/>
      <c r="E35" s="260"/>
      <c r="F35" s="261"/>
      <c r="G35" s="266"/>
      <c r="H35" s="267"/>
      <c r="I35" s="268"/>
      <c r="J35" s="561"/>
      <c r="K35" s="562"/>
    </row>
    <row r="36" spans="1:11" ht="20.100000000000001" customHeight="1">
      <c r="A36" s="567" t="s">
        <v>299</v>
      </c>
      <c r="B36" s="161"/>
      <c r="C36" s="122"/>
      <c r="D36" s="123"/>
      <c r="E36" s="124"/>
      <c r="F36" s="125"/>
      <c r="G36" s="202"/>
      <c r="H36" s="134"/>
      <c r="I36" s="138"/>
      <c r="J36" s="557">
        <f>SUM(I36:I41)</f>
        <v>0</v>
      </c>
      <c r="K36" s="558"/>
    </row>
    <row r="37" spans="1:11" ht="20.100000000000001" customHeight="1">
      <c r="A37" s="568"/>
      <c r="B37" s="162"/>
      <c r="C37" s="126"/>
      <c r="D37" s="129"/>
      <c r="E37" s="127"/>
      <c r="F37" s="128"/>
      <c r="G37" s="203"/>
      <c r="H37" s="278"/>
      <c r="I37" s="137"/>
      <c r="J37" s="559"/>
      <c r="K37" s="560"/>
    </row>
    <row r="38" spans="1:11" ht="20.100000000000001" customHeight="1">
      <c r="A38" s="568"/>
      <c r="B38" s="162"/>
      <c r="C38" s="126"/>
      <c r="D38" s="129"/>
      <c r="E38" s="127"/>
      <c r="F38" s="128"/>
      <c r="G38" s="203"/>
      <c r="H38" s="278"/>
      <c r="I38" s="137"/>
      <c r="J38" s="559"/>
      <c r="K38" s="560"/>
    </row>
    <row r="39" spans="1:11" ht="20.100000000000001" customHeight="1">
      <c r="A39" s="568"/>
      <c r="B39" s="162"/>
      <c r="C39" s="126"/>
      <c r="D39" s="129"/>
      <c r="E39" s="127"/>
      <c r="F39" s="128"/>
      <c r="G39" s="203"/>
      <c r="H39" s="135"/>
      <c r="I39" s="137"/>
      <c r="J39" s="559"/>
      <c r="K39" s="560"/>
    </row>
    <row r="40" spans="1:11" ht="20.100000000000001" customHeight="1">
      <c r="A40" s="568"/>
      <c r="B40" s="162"/>
      <c r="C40" s="126"/>
      <c r="D40" s="129"/>
      <c r="E40" s="127"/>
      <c r="F40" s="128"/>
      <c r="G40" s="203"/>
      <c r="H40" s="135"/>
      <c r="I40" s="137"/>
      <c r="J40" s="559"/>
      <c r="K40" s="560"/>
    </row>
    <row r="41" spans="1:11" ht="20.100000000000001" customHeight="1" thickBot="1">
      <c r="A41" s="568"/>
      <c r="B41" s="163"/>
      <c r="C41" s="130"/>
      <c r="D41" s="143"/>
      <c r="E41" s="131"/>
      <c r="F41" s="133"/>
      <c r="G41" s="204"/>
      <c r="H41" s="136"/>
      <c r="I41" s="142"/>
      <c r="J41" s="559"/>
      <c r="K41" s="560"/>
    </row>
    <row r="42" spans="1:11" ht="20.100000000000001" customHeight="1">
      <c r="A42" s="498" t="s">
        <v>20</v>
      </c>
      <c r="B42" s="161"/>
      <c r="C42" s="122"/>
      <c r="D42" s="123"/>
      <c r="E42" s="124"/>
      <c r="F42" s="123"/>
      <c r="G42" s="202"/>
      <c r="H42" s="140"/>
      <c r="I42" s="138"/>
      <c r="J42" s="557">
        <f>SUM(I42:I46)</f>
        <v>0</v>
      </c>
      <c r="K42" s="558"/>
    </row>
    <row r="43" spans="1:11" ht="20.100000000000001" customHeight="1">
      <c r="A43" s="499"/>
      <c r="B43" s="162"/>
      <c r="C43" s="126"/>
      <c r="D43" s="129"/>
      <c r="E43" s="127"/>
      <c r="F43" s="129"/>
      <c r="G43" s="203"/>
      <c r="H43" s="135"/>
      <c r="I43" s="137"/>
      <c r="J43" s="559"/>
      <c r="K43" s="560"/>
    </row>
    <row r="44" spans="1:11" ht="20.100000000000001" customHeight="1">
      <c r="A44" s="499"/>
      <c r="B44" s="162"/>
      <c r="C44" s="126"/>
      <c r="D44" s="129"/>
      <c r="E44" s="127"/>
      <c r="F44" s="129"/>
      <c r="G44" s="203"/>
      <c r="H44" s="135"/>
      <c r="I44" s="137"/>
      <c r="J44" s="559"/>
      <c r="K44" s="560"/>
    </row>
    <row r="45" spans="1:11" ht="20.100000000000001" customHeight="1">
      <c r="A45" s="499"/>
      <c r="B45" s="162"/>
      <c r="C45" s="126"/>
      <c r="D45" s="129"/>
      <c r="E45" s="127"/>
      <c r="F45" s="129"/>
      <c r="G45" s="203"/>
      <c r="H45" s="135"/>
      <c r="I45" s="137"/>
      <c r="J45" s="559"/>
      <c r="K45" s="560"/>
    </row>
    <row r="46" spans="1:11" ht="20.100000000000001" customHeight="1" thickBot="1">
      <c r="A46" s="499"/>
      <c r="B46" s="163"/>
      <c r="C46" s="130"/>
      <c r="D46" s="143"/>
      <c r="E46" s="131"/>
      <c r="F46" s="143"/>
      <c r="G46" s="204"/>
      <c r="H46" s="136"/>
      <c r="I46" s="142"/>
      <c r="J46" s="561"/>
      <c r="K46" s="562"/>
    </row>
    <row r="47" spans="1:11" ht="20.100000000000001" customHeight="1">
      <c r="A47" s="498" t="s">
        <v>58</v>
      </c>
      <c r="B47" s="161"/>
      <c r="C47" s="122"/>
      <c r="D47" s="123"/>
      <c r="E47" s="124"/>
      <c r="F47" s="125"/>
      <c r="G47" s="125"/>
      <c r="H47" s="140"/>
      <c r="I47" s="138"/>
      <c r="J47" s="557">
        <f>SUM(I47:I50)</f>
        <v>0</v>
      </c>
      <c r="K47" s="558"/>
    </row>
    <row r="48" spans="1:11" ht="20.100000000000001" customHeight="1">
      <c r="A48" s="499"/>
      <c r="B48" s="162"/>
      <c r="C48" s="126"/>
      <c r="D48" s="129"/>
      <c r="E48" s="127"/>
      <c r="F48" s="128"/>
      <c r="G48" s="128"/>
      <c r="H48" s="135"/>
      <c r="I48" s="137"/>
      <c r="J48" s="559"/>
      <c r="K48" s="560"/>
    </row>
    <row r="49" spans="1:11" ht="20.100000000000001" customHeight="1">
      <c r="A49" s="499"/>
      <c r="B49" s="162"/>
      <c r="C49" s="126"/>
      <c r="D49" s="129"/>
      <c r="E49" s="127"/>
      <c r="F49" s="205"/>
      <c r="G49" s="203"/>
      <c r="H49" s="135"/>
      <c r="I49" s="137"/>
      <c r="J49" s="559"/>
      <c r="K49" s="560"/>
    </row>
    <row r="50" spans="1:11" ht="20.100000000000001" customHeight="1" thickBot="1">
      <c r="A50" s="499"/>
      <c r="B50" s="163"/>
      <c r="C50" s="130"/>
      <c r="D50" s="143"/>
      <c r="E50" s="131"/>
      <c r="F50" s="206"/>
      <c r="G50" s="204"/>
      <c r="H50" s="136"/>
      <c r="I50" s="142"/>
      <c r="J50" s="561"/>
      <c r="K50" s="562"/>
    </row>
    <row r="51" spans="1:11" ht="35.25" customHeight="1" thickBot="1">
      <c r="A51" s="518" t="s">
        <v>59</v>
      </c>
      <c r="B51" s="519"/>
      <c r="C51" s="519"/>
      <c r="D51" s="519"/>
      <c r="E51" s="519"/>
      <c r="F51" s="519"/>
      <c r="G51" s="519"/>
      <c r="H51" s="519"/>
      <c r="I51" s="519"/>
      <c r="J51" s="565">
        <f>SUM(J28:K50)</f>
        <v>0</v>
      </c>
      <c r="K51" s="566"/>
    </row>
    <row r="52" spans="1:11" ht="408.75" customHeight="1" thickTop="1" thickBot="1">
      <c r="A52" s="475" t="s">
        <v>317</v>
      </c>
      <c r="B52" s="563"/>
      <c r="C52" s="563"/>
      <c r="D52" s="563"/>
      <c r="E52" s="563"/>
      <c r="F52" s="563"/>
      <c r="G52" s="563"/>
      <c r="H52" s="563"/>
      <c r="I52" s="563"/>
      <c r="J52" s="563"/>
      <c r="K52" s="564"/>
    </row>
    <row r="53" spans="1:11" ht="20.100000000000001" customHeight="1">
      <c r="A53" s="33"/>
      <c r="B53" s="33"/>
      <c r="C53" s="33"/>
      <c r="D53" s="33"/>
      <c r="E53" s="33"/>
      <c r="F53" s="33"/>
      <c r="G53" s="33"/>
      <c r="H53" s="33"/>
      <c r="I53" s="33"/>
      <c r="J53" s="33"/>
      <c r="K53" s="33"/>
    </row>
    <row r="54" spans="1:11" ht="20.100000000000001" customHeight="1">
      <c r="A54" s="33"/>
      <c r="B54" s="33"/>
      <c r="C54" s="33"/>
      <c r="D54" s="33"/>
      <c r="E54" s="33"/>
      <c r="F54" s="33"/>
      <c r="G54" s="33"/>
      <c r="H54" s="33"/>
      <c r="I54" s="33"/>
      <c r="J54" s="33"/>
      <c r="K54" s="33"/>
    </row>
    <row r="55" spans="1:11" ht="20.100000000000001" customHeight="1">
      <c r="A55" s="33"/>
      <c r="B55" s="33"/>
      <c r="C55" s="33"/>
      <c r="D55" s="33"/>
      <c r="E55" s="33"/>
      <c r="F55" s="33"/>
      <c r="G55" s="33"/>
      <c r="H55" s="33"/>
      <c r="I55" s="33"/>
      <c r="J55" s="33"/>
      <c r="K55" s="33"/>
    </row>
    <row r="56" spans="1:11" ht="20.100000000000001" customHeight="1">
      <c r="A56" s="33"/>
      <c r="B56" s="33"/>
      <c r="C56" s="33"/>
      <c r="D56" s="33"/>
      <c r="E56" s="33"/>
      <c r="F56" s="33"/>
      <c r="G56" s="33"/>
      <c r="H56" s="33"/>
      <c r="I56" s="33"/>
      <c r="J56" s="33"/>
      <c r="K56" s="33"/>
    </row>
    <row r="57" spans="1:11" ht="20.100000000000001" customHeight="1">
      <c r="A57" s="33"/>
      <c r="B57" s="33"/>
      <c r="C57" s="33"/>
      <c r="D57" s="33"/>
      <c r="E57" s="33"/>
      <c r="F57" s="33"/>
      <c r="G57" s="33"/>
      <c r="H57" s="33"/>
      <c r="I57" s="33"/>
      <c r="J57" s="33"/>
      <c r="K57" s="33"/>
    </row>
    <row r="58" spans="1:11" ht="20.100000000000001" customHeight="1">
      <c r="A58" s="33"/>
      <c r="B58" s="33"/>
      <c r="C58" s="33"/>
      <c r="D58" s="33"/>
      <c r="E58" s="33"/>
      <c r="F58" s="33"/>
      <c r="G58" s="33"/>
      <c r="H58" s="33"/>
      <c r="I58" s="33"/>
      <c r="J58" s="33"/>
      <c r="K58" s="33"/>
    </row>
  </sheetData>
  <sheetProtection formatCells="0" selectLockedCells="1"/>
  <mergeCells count="70">
    <mergeCell ref="A6:B6"/>
    <mergeCell ref="C6:F6"/>
    <mergeCell ref="G6:H6"/>
    <mergeCell ref="I6:K6"/>
    <mergeCell ref="A1:K3"/>
    <mergeCell ref="A4:K4"/>
    <mergeCell ref="A5:B5"/>
    <mergeCell ref="C5:F5"/>
    <mergeCell ref="I5:J5"/>
    <mergeCell ref="A7:B7"/>
    <mergeCell ref="C7:F7"/>
    <mergeCell ref="G7:H7"/>
    <mergeCell ref="I7:K7"/>
    <mergeCell ref="A8:B8"/>
    <mergeCell ref="C8:F8"/>
    <mergeCell ref="G8:H8"/>
    <mergeCell ref="I8:K8"/>
    <mergeCell ref="C14:E14"/>
    <mergeCell ref="G14:H14"/>
    <mergeCell ref="A9:B9"/>
    <mergeCell ref="C9:F9"/>
    <mergeCell ref="I9:K9"/>
    <mergeCell ref="A10:B10"/>
    <mergeCell ref="C10:F10"/>
    <mergeCell ref="G10:H10"/>
    <mergeCell ref="I10:K10"/>
    <mergeCell ref="A11:K11"/>
    <mergeCell ref="A12:E12"/>
    <mergeCell ref="G12:H12"/>
    <mergeCell ref="C13:E13"/>
    <mergeCell ref="G13:H13"/>
    <mergeCell ref="C15:E15"/>
    <mergeCell ref="G15:H15"/>
    <mergeCell ref="C16:E16"/>
    <mergeCell ref="G16:H16"/>
    <mergeCell ref="C17:E17"/>
    <mergeCell ref="G17:H17"/>
    <mergeCell ref="G20:H20"/>
    <mergeCell ref="G21:H21"/>
    <mergeCell ref="A22:B22"/>
    <mergeCell ref="C22:E22"/>
    <mergeCell ref="G22:H22"/>
    <mergeCell ref="C18:E18"/>
    <mergeCell ref="G18:H18"/>
    <mergeCell ref="A19:B19"/>
    <mergeCell ref="C19:E19"/>
    <mergeCell ref="G19:H19"/>
    <mergeCell ref="A23:B23"/>
    <mergeCell ref="C23:E23"/>
    <mergeCell ref="G23:H23"/>
    <mergeCell ref="J28:K35"/>
    <mergeCell ref="A51:I51"/>
    <mergeCell ref="J51:K51"/>
    <mergeCell ref="A28:A32"/>
    <mergeCell ref="A24:K24"/>
    <mergeCell ref="A25:B27"/>
    <mergeCell ref="C25:C27"/>
    <mergeCell ref="D25:E26"/>
    <mergeCell ref="F25:F27"/>
    <mergeCell ref="G25:G26"/>
    <mergeCell ref="H25:H26"/>
    <mergeCell ref="I25:I26"/>
    <mergeCell ref="J25:K27"/>
    <mergeCell ref="A52:K52"/>
    <mergeCell ref="A36:A41"/>
    <mergeCell ref="J36:K41"/>
    <mergeCell ref="A42:A46"/>
    <mergeCell ref="J42:K46"/>
    <mergeCell ref="A47:A50"/>
    <mergeCell ref="J47:K50"/>
  </mergeCells>
  <printOptions horizontalCentered="1" verticalCentered="1"/>
  <pageMargins left="0.23622047244094491" right="0.23622047244094491" top="1.1417322834645669" bottom="0.74803149606299213" header="0.31496062992125984" footer="0.31496062992125984"/>
  <pageSetup paperSize="9" scale="50" orientation="portrait" r:id="rId1"/>
  <rowBreaks count="1" manualBreakCount="1">
    <brk id="53" max="9" man="1"/>
  </rowBreaks>
  <ignoredErrors>
    <ignoredError sqref="G23 K1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1E7EC-D8C5-4DB0-A8FB-3984FAC4AF4C}">
  <sheetPr>
    <tabColor theme="0" tint="-0.34998626667073579"/>
    <pageSetUpPr fitToPage="1"/>
  </sheetPr>
  <dimension ref="A1:M57"/>
  <sheetViews>
    <sheetView view="pageBreakPreview" zoomScale="90" zoomScaleNormal="100" zoomScaleSheetLayoutView="90" workbookViewId="0">
      <selection activeCell="A51" sqref="A51:K51"/>
    </sheetView>
  </sheetViews>
  <sheetFormatPr defaultColWidth="9.140625" defaultRowHeight="15"/>
  <cols>
    <col min="1" max="1" width="3.7109375" customWidth="1"/>
    <col min="2" max="2" width="21.5703125" customWidth="1"/>
    <col min="3" max="3" width="8.85546875" customWidth="1"/>
    <col min="4" max="4" width="9.7109375" customWidth="1"/>
    <col min="5" max="5" width="6.5703125" customWidth="1"/>
    <col min="6" max="6" width="15.7109375" customWidth="1"/>
    <col min="7" max="7" width="12.7109375" customWidth="1"/>
    <col min="8" max="8" width="14.85546875" customWidth="1"/>
    <col min="9" max="9" width="15.7109375" customWidth="1"/>
    <col min="10" max="10" width="14.85546875" customWidth="1"/>
    <col min="11" max="11" width="25.42578125" customWidth="1"/>
    <col min="12" max="12" width="25.140625" customWidth="1"/>
    <col min="13" max="13" width="14.28515625" customWidth="1"/>
    <col min="14" max="14" width="13" customWidth="1"/>
  </cols>
  <sheetData>
    <row r="1" spans="1:12" ht="14.25" customHeight="1">
      <c r="A1" s="373" t="s">
        <v>283</v>
      </c>
      <c r="B1" s="374"/>
      <c r="C1" s="374"/>
      <c r="D1" s="374"/>
      <c r="E1" s="374"/>
      <c r="F1" s="374"/>
      <c r="G1" s="374"/>
      <c r="H1" s="374"/>
      <c r="I1" s="374"/>
      <c r="J1" s="374"/>
      <c r="K1" s="375"/>
      <c r="L1" s="1"/>
    </row>
    <row r="2" spans="1:12" ht="7.5" customHeight="1">
      <c r="A2" s="376"/>
      <c r="B2" s="377"/>
      <c r="C2" s="377"/>
      <c r="D2" s="377"/>
      <c r="E2" s="377"/>
      <c r="F2" s="377"/>
      <c r="G2" s="377"/>
      <c r="H2" s="377"/>
      <c r="I2" s="377"/>
      <c r="J2" s="377"/>
      <c r="K2" s="378"/>
      <c r="L2" s="1"/>
    </row>
    <row r="3" spans="1:12" ht="18.75" customHeight="1" thickBot="1">
      <c r="A3" s="376"/>
      <c r="B3" s="377"/>
      <c r="C3" s="377"/>
      <c r="D3" s="377"/>
      <c r="E3" s="377"/>
      <c r="F3" s="377"/>
      <c r="G3" s="377"/>
      <c r="H3" s="377"/>
      <c r="I3" s="377"/>
      <c r="J3" s="377"/>
      <c r="K3" s="378"/>
      <c r="L3" s="1"/>
    </row>
    <row r="4" spans="1:12" ht="24" customHeight="1" thickBot="1">
      <c r="A4" s="382" t="s">
        <v>5</v>
      </c>
      <c r="B4" s="383"/>
      <c r="C4" s="383"/>
      <c r="D4" s="383"/>
      <c r="E4" s="383"/>
      <c r="F4" s="383"/>
      <c r="G4" s="383"/>
      <c r="H4" s="383"/>
      <c r="I4" s="383"/>
      <c r="J4" s="383"/>
      <c r="K4" s="384"/>
      <c r="L4" s="1"/>
    </row>
    <row r="5" spans="1:12" ht="15.75" thickBot="1">
      <c r="A5" s="541" t="s">
        <v>6</v>
      </c>
      <c r="B5" s="542"/>
      <c r="C5" s="531" t="str">
        <f>'26" (K)'!C5</f>
        <v>OEID</v>
      </c>
      <c r="D5" s="532"/>
      <c r="E5" s="532"/>
      <c r="F5" s="533"/>
      <c r="G5" s="2" t="s">
        <v>8</v>
      </c>
      <c r="H5" s="3"/>
      <c r="I5" s="543" t="str">
        <f>'26" (K)'!I5</f>
        <v xml:space="preserve">F34 (KFL) </v>
      </c>
      <c r="J5" s="543"/>
      <c r="K5" s="272" t="str">
        <f>'Wells Data'!C2</f>
        <v>KUSHK AREA</v>
      </c>
      <c r="L5" s="1"/>
    </row>
    <row r="6" spans="1:12">
      <c r="A6" s="547" t="s">
        <v>9</v>
      </c>
      <c r="B6" s="548"/>
      <c r="C6" s="531" t="str">
        <f>'26" (K)'!C6</f>
        <v>*</v>
      </c>
      <c r="D6" s="532"/>
      <c r="E6" s="532"/>
      <c r="F6" s="533"/>
      <c r="G6" s="368" t="s">
        <v>10</v>
      </c>
      <c r="H6" s="369"/>
      <c r="I6" s="532" t="str">
        <f>'26" (K)'!I6</f>
        <v>Vertical</v>
      </c>
      <c r="J6" s="549"/>
      <c r="K6" s="550"/>
      <c r="L6" s="1"/>
    </row>
    <row r="7" spans="1:12">
      <c r="A7" s="547" t="s">
        <v>11</v>
      </c>
      <c r="B7" s="548"/>
      <c r="C7" s="531" t="str">
        <f>'26" (K)'!C7</f>
        <v>Yadavaran</v>
      </c>
      <c r="D7" s="532"/>
      <c r="E7" s="532"/>
      <c r="F7" s="533"/>
      <c r="G7" s="368" t="s">
        <v>12</v>
      </c>
      <c r="H7" s="369"/>
      <c r="I7" s="544" t="str">
        <f>'26" (K)'!I7</f>
        <v>Production</v>
      </c>
      <c r="J7" s="545"/>
      <c r="K7" s="546"/>
      <c r="L7" s="1"/>
    </row>
    <row r="8" spans="1:12">
      <c r="A8" s="554" t="s">
        <v>13</v>
      </c>
      <c r="B8" s="555"/>
      <c r="C8" s="553">
        <v>5.875</v>
      </c>
      <c r="D8" s="532"/>
      <c r="E8" s="532"/>
      <c r="F8" s="533"/>
      <c r="G8" s="401" t="s">
        <v>14</v>
      </c>
      <c r="H8" s="402"/>
      <c r="I8" s="544" t="s">
        <v>284</v>
      </c>
      <c r="J8" s="545"/>
      <c r="K8" s="546"/>
      <c r="L8" s="1"/>
    </row>
    <row r="9" spans="1:12">
      <c r="A9" s="529" t="s">
        <v>61</v>
      </c>
      <c r="B9" s="530"/>
      <c r="C9" s="531">
        <v>4545</v>
      </c>
      <c r="D9" s="532"/>
      <c r="E9" s="532"/>
      <c r="F9" s="533"/>
      <c r="G9" s="4" t="s">
        <v>15</v>
      </c>
      <c r="H9" s="5"/>
      <c r="I9" s="544">
        <f>C9-'8.5(K)'!C9</f>
        <v>678</v>
      </c>
      <c r="J9" s="545"/>
      <c r="K9" s="546"/>
      <c r="L9" s="1"/>
    </row>
    <row r="10" spans="1:12" ht="15.75" thickBot="1">
      <c r="A10" s="551" t="s">
        <v>16</v>
      </c>
      <c r="B10" s="552"/>
      <c r="C10" s="553">
        <v>4.5</v>
      </c>
      <c r="D10" s="532"/>
      <c r="E10" s="532"/>
      <c r="F10" s="533"/>
      <c r="G10" s="556" t="s">
        <v>17</v>
      </c>
      <c r="H10" s="552"/>
      <c r="I10" s="538" t="s">
        <v>316</v>
      </c>
      <c r="J10" s="539"/>
      <c r="K10" s="540"/>
      <c r="L10" s="1"/>
    </row>
    <row r="11" spans="1:12" ht="24" customHeight="1" thickBot="1">
      <c r="A11" s="419" t="s">
        <v>18</v>
      </c>
      <c r="B11" s="420"/>
      <c r="C11" s="420"/>
      <c r="D11" s="420"/>
      <c r="E11" s="420"/>
      <c r="F11" s="420"/>
      <c r="G11" s="420"/>
      <c r="H11" s="420"/>
      <c r="I11" s="420"/>
      <c r="J11" s="421"/>
      <c r="K11" s="422"/>
      <c r="L11" s="1"/>
    </row>
    <row r="12" spans="1:12" ht="20.100000000000001" customHeight="1" thickBot="1">
      <c r="A12" s="423" t="s">
        <v>19</v>
      </c>
      <c r="B12" s="424"/>
      <c r="C12" s="424"/>
      <c r="D12" s="424"/>
      <c r="E12" s="425"/>
      <c r="F12" s="6" t="s">
        <v>21</v>
      </c>
      <c r="G12" s="426" t="s">
        <v>20</v>
      </c>
      <c r="H12" s="427"/>
      <c r="I12" s="7" t="s">
        <v>24</v>
      </c>
      <c r="J12" s="158" t="s">
        <v>23</v>
      </c>
      <c r="K12" s="158" t="s">
        <v>130</v>
      </c>
      <c r="L12" s="1"/>
    </row>
    <row r="13" spans="1:12" ht="17.100000000000001" customHeight="1">
      <c r="A13" s="8" t="s">
        <v>25</v>
      </c>
      <c r="B13" s="9"/>
      <c r="C13" s="428" t="s">
        <v>26</v>
      </c>
      <c r="D13" s="428"/>
      <c r="E13" s="429"/>
      <c r="F13" s="10">
        <v>62.4</v>
      </c>
      <c r="G13" s="430">
        <v>109</v>
      </c>
      <c r="H13" s="431"/>
      <c r="I13" s="185">
        <v>118</v>
      </c>
      <c r="J13" s="185"/>
      <c r="K13" s="306">
        <v>100</v>
      </c>
      <c r="L13" s="1"/>
    </row>
    <row r="14" spans="1:12" ht="17.100000000000001" customHeight="1">
      <c r="A14" s="12" t="s">
        <v>27</v>
      </c>
      <c r="B14" s="13"/>
      <c r="C14" s="434" t="s">
        <v>28</v>
      </c>
      <c r="D14" s="434"/>
      <c r="E14" s="435"/>
      <c r="F14" s="14">
        <v>20</v>
      </c>
      <c r="G14" s="436">
        <v>20</v>
      </c>
      <c r="H14" s="437"/>
      <c r="I14" s="186">
        <v>70</v>
      </c>
      <c r="J14" s="187"/>
      <c r="K14" s="307">
        <v>50</v>
      </c>
      <c r="L14" s="1"/>
    </row>
    <row r="15" spans="1:12" ht="17.100000000000001" customHeight="1">
      <c r="A15" s="12" t="s">
        <v>29</v>
      </c>
      <c r="B15" s="13"/>
      <c r="C15" s="434" t="s">
        <v>30</v>
      </c>
      <c r="D15" s="434"/>
      <c r="E15" s="435"/>
      <c r="F15" s="14"/>
      <c r="G15" s="436"/>
      <c r="H15" s="437"/>
      <c r="I15" s="186">
        <v>288.7</v>
      </c>
      <c r="J15" s="186"/>
      <c r="K15" s="307">
        <v>288.7</v>
      </c>
      <c r="L15" s="1"/>
    </row>
    <row r="16" spans="1:12" ht="17.100000000000001" customHeight="1">
      <c r="A16" s="12" t="s">
        <v>31</v>
      </c>
      <c r="B16" s="13"/>
      <c r="C16" s="434" t="s">
        <v>32</v>
      </c>
      <c r="D16" s="434"/>
      <c r="E16" s="435"/>
      <c r="F16" s="16"/>
      <c r="G16" s="438"/>
      <c r="H16" s="439"/>
      <c r="I16" s="187" t="s">
        <v>208</v>
      </c>
      <c r="J16" s="187"/>
      <c r="K16" s="305" t="s">
        <v>207</v>
      </c>
      <c r="L16" s="1"/>
    </row>
    <row r="17" spans="1:13" ht="17.100000000000001" customHeight="1">
      <c r="A17" s="12" t="s">
        <v>33</v>
      </c>
      <c r="B17" s="13"/>
      <c r="C17" s="434"/>
      <c r="D17" s="434"/>
      <c r="E17" s="435"/>
      <c r="F17" s="16"/>
      <c r="G17" s="438"/>
      <c r="H17" s="439"/>
      <c r="I17" s="187" t="s">
        <v>212</v>
      </c>
      <c r="J17" s="187"/>
      <c r="K17" s="305" t="s">
        <v>206</v>
      </c>
      <c r="L17" s="1"/>
    </row>
    <row r="18" spans="1:13" ht="17.100000000000001" customHeight="1">
      <c r="A18" s="12" t="s">
        <v>35</v>
      </c>
      <c r="B18" s="13"/>
      <c r="C18" s="434" t="s">
        <v>36</v>
      </c>
      <c r="D18" s="434"/>
      <c r="E18" s="435"/>
      <c r="F18" s="16"/>
      <c r="G18" s="438"/>
      <c r="H18" s="439"/>
      <c r="I18" s="186">
        <v>3000</v>
      </c>
      <c r="J18" s="187"/>
      <c r="K18" s="305" t="s">
        <v>218</v>
      </c>
      <c r="L18" s="1"/>
    </row>
    <row r="19" spans="1:13" ht="17.100000000000001" customHeight="1">
      <c r="A19" s="440" t="s">
        <v>223</v>
      </c>
      <c r="B19" s="441"/>
      <c r="C19" s="434" t="s">
        <v>38</v>
      </c>
      <c r="D19" s="434"/>
      <c r="E19" s="435"/>
      <c r="F19" s="16"/>
      <c r="G19" s="438"/>
      <c r="H19" s="439"/>
      <c r="I19" s="186">
        <v>50</v>
      </c>
      <c r="J19" s="187"/>
      <c r="K19" s="305"/>
      <c r="L19" s="1"/>
    </row>
    <row r="20" spans="1:13" ht="37.5" customHeight="1">
      <c r="A20" s="113" t="s">
        <v>39</v>
      </c>
      <c r="B20" s="114"/>
      <c r="C20" s="115"/>
      <c r="D20" s="115" t="s">
        <v>40</v>
      </c>
      <c r="E20" s="116"/>
      <c r="F20" s="91"/>
      <c r="G20" s="527" t="s">
        <v>141</v>
      </c>
      <c r="H20" s="528"/>
      <c r="I20" s="183" t="s">
        <v>141</v>
      </c>
      <c r="J20" s="187"/>
      <c r="K20" s="305" t="s">
        <v>142</v>
      </c>
      <c r="L20" s="1"/>
    </row>
    <row r="21" spans="1:13" ht="39" customHeight="1">
      <c r="A21" s="113" t="s">
        <v>41</v>
      </c>
      <c r="B21" s="114"/>
      <c r="C21" s="115"/>
      <c r="D21" s="115" t="s">
        <v>42</v>
      </c>
      <c r="E21" s="116"/>
      <c r="F21" s="91"/>
      <c r="G21" s="527" t="s">
        <v>141</v>
      </c>
      <c r="H21" s="528"/>
      <c r="I21" s="183" t="s">
        <v>141</v>
      </c>
      <c r="J21" s="187"/>
      <c r="K21" s="305" t="s">
        <v>142</v>
      </c>
      <c r="L21" s="1"/>
    </row>
    <row r="22" spans="1:13" ht="17.100000000000001" customHeight="1">
      <c r="A22" s="440" t="s">
        <v>43</v>
      </c>
      <c r="B22" s="441"/>
      <c r="C22" s="442" t="s">
        <v>44</v>
      </c>
      <c r="D22" s="442"/>
      <c r="E22" s="443"/>
      <c r="F22" s="16"/>
      <c r="G22" s="438"/>
      <c r="H22" s="439"/>
      <c r="I22" s="187">
        <v>0</v>
      </c>
      <c r="J22" s="187"/>
      <c r="K22" s="305" t="s">
        <v>142</v>
      </c>
      <c r="L22" s="1"/>
    </row>
    <row r="23" spans="1:13" ht="17.100000000000001" customHeight="1" thickBot="1">
      <c r="A23" s="440" t="s">
        <v>137</v>
      </c>
      <c r="B23" s="441"/>
      <c r="C23" s="446" t="s">
        <v>138</v>
      </c>
      <c r="D23" s="446"/>
      <c r="E23" s="447"/>
      <c r="F23" s="16"/>
      <c r="G23" s="448" t="s">
        <v>210</v>
      </c>
      <c r="H23" s="449"/>
      <c r="I23" s="186">
        <v>5</v>
      </c>
      <c r="J23" s="187"/>
      <c r="K23" s="307">
        <v>10</v>
      </c>
      <c r="L23" s="1"/>
      <c r="M23" s="58"/>
    </row>
    <row r="24" spans="1:13" ht="24" customHeight="1" thickBot="1">
      <c r="A24" s="450" t="s">
        <v>213</v>
      </c>
      <c r="B24" s="421"/>
      <c r="C24" s="421"/>
      <c r="D24" s="421"/>
      <c r="E24" s="421"/>
      <c r="F24" s="421"/>
      <c r="G24" s="421"/>
      <c r="H24" s="421"/>
      <c r="I24" s="421"/>
      <c r="J24" s="421"/>
      <c r="K24" s="451"/>
      <c r="L24" s="1"/>
    </row>
    <row r="25" spans="1:13" ht="48.75" customHeight="1">
      <c r="A25" s="452" t="s">
        <v>45</v>
      </c>
      <c r="B25" s="453"/>
      <c r="C25" s="456" t="s">
        <v>46</v>
      </c>
      <c r="D25" s="458" t="s">
        <v>47</v>
      </c>
      <c r="E25" s="459"/>
      <c r="F25" s="456" t="s">
        <v>48</v>
      </c>
      <c r="G25" s="456" t="s">
        <v>49</v>
      </c>
      <c r="H25" s="456" t="s">
        <v>50</v>
      </c>
      <c r="I25" s="458" t="s">
        <v>51</v>
      </c>
      <c r="J25" s="463" t="s">
        <v>52</v>
      </c>
      <c r="K25" s="465"/>
    </row>
    <row r="26" spans="1:13" ht="26.25" customHeight="1">
      <c r="A26" s="454"/>
      <c r="B26" s="455"/>
      <c r="C26" s="457"/>
      <c r="D26" s="460"/>
      <c r="E26" s="461"/>
      <c r="F26" s="457"/>
      <c r="G26" s="457"/>
      <c r="H26" s="457"/>
      <c r="I26" s="462"/>
      <c r="J26" s="466"/>
      <c r="K26" s="468"/>
    </row>
    <row r="27" spans="1:13" ht="15.75" thickBot="1">
      <c r="A27" s="524"/>
      <c r="B27" s="525"/>
      <c r="C27" s="526"/>
      <c r="D27" s="18" t="s">
        <v>53</v>
      </c>
      <c r="E27" s="18" t="s">
        <v>54</v>
      </c>
      <c r="F27" s="526"/>
      <c r="G27" s="19" t="s">
        <v>55</v>
      </c>
      <c r="H27" s="19" t="s">
        <v>56</v>
      </c>
      <c r="I27" s="20" t="s">
        <v>57</v>
      </c>
      <c r="J27" s="469"/>
      <c r="K27" s="471"/>
    </row>
    <row r="28" spans="1:13" ht="20.100000000000001" customHeight="1">
      <c r="A28" s="498" t="s">
        <v>24</v>
      </c>
      <c r="B28" s="161"/>
      <c r="C28" s="122"/>
      <c r="D28" s="123"/>
      <c r="E28" s="124"/>
      <c r="F28" s="125"/>
      <c r="G28" s="202"/>
      <c r="H28" s="134"/>
      <c r="I28" s="138"/>
      <c r="J28" s="557">
        <f>SUM(I28:I34)</f>
        <v>0</v>
      </c>
      <c r="K28" s="558"/>
    </row>
    <row r="29" spans="1:13" ht="20.100000000000001" customHeight="1">
      <c r="A29" s="499"/>
      <c r="B29" s="162"/>
      <c r="C29" s="126"/>
      <c r="D29" s="129"/>
      <c r="E29" s="127"/>
      <c r="F29" s="128"/>
      <c r="G29" s="203"/>
      <c r="H29" s="278"/>
      <c r="I29" s="137"/>
      <c r="J29" s="559"/>
      <c r="K29" s="560"/>
    </row>
    <row r="30" spans="1:13" ht="20.100000000000001" customHeight="1">
      <c r="A30" s="499"/>
      <c r="B30" s="162"/>
      <c r="C30" s="126"/>
      <c r="D30" s="129"/>
      <c r="E30" s="127"/>
      <c r="F30" s="128"/>
      <c r="G30" s="203"/>
      <c r="H30" s="135"/>
      <c r="I30" s="137"/>
      <c r="J30" s="559"/>
      <c r="K30" s="560"/>
    </row>
    <row r="31" spans="1:13" ht="20.100000000000001" customHeight="1">
      <c r="A31" s="499"/>
      <c r="B31" s="162"/>
      <c r="C31" s="126"/>
      <c r="D31" s="129"/>
      <c r="E31" s="127"/>
      <c r="F31" s="128"/>
      <c r="G31" s="203"/>
      <c r="H31" s="135"/>
      <c r="I31" s="137"/>
      <c r="J31" s="559"/>
      <c r="K31" s="560"/>
    </row>
    <row r="32" spans="1:13" ht="20.100000000000001" customHeight="1">
      <c r="A32" s="499"/>
      <c r="B32" s="162"/>
      <c r="C32" s="126"/>
      <c r="D32" s="129"/>
      <c r="E32" s="127"/>
      <c r="F32" s="128"/>
      <c r="G32" s="203"/>
      <c r="H32" s="135"/>
      <c r="I32" s="137"/>
      <c r="J32" s="559"/>
      <c r="K32" s="560"/>
    </row>
    <row r="33" spans="1:11" ht="20.100000000000001" customHeight="1">
      <c r="A33" s="139"/>
      <c r="B33" s="162"/>
      <c r="C33" s="126"/>
      <c r="D33" s="129"/>
      <c r="E33" s="127"/>
      <c r="F33" s="128"/>
      <c r="G33" s="203"/>
      <c r="H33" s="135"/>
      <c r="I33" s="137"/>
      <c r="J33" s="559"/>
      <c r="K33" s="560"/>
    </row>
    <row r="34" spans="1:11" ht="20.100000000000001" customHeight="1" thickBot="1">
      <c r="A34" s="139"/>
      <c r="B34" s="163"/>
      <c r="C34" s="130"/>
      <c r="D34" s="143"/>
      <c r="E34" s="131"/>
      <c r="F34" s="133"/>
      <c r="G34" s="204"/>
      <c r="H34" s="136"/>
      <c r="I34" s="142"/>
      <c r="J34" s="559"/>
      <c r="K34" s="560"/>
    </row>
    <row r="35" spans="1:11" ht="20.100000000000001" customHeight="1">
      <c r="A35" s="569" t="s">
        <v>217</v>
      </c>
      <c r="B35" s="162"/>
      <c r="C35" s="126"/>
      <c r="D35" s="129"/>
      <c r="E35" s="127"/>
      <c r="F35" s="128"/>
      <c r="G35" s="203"/>
      <c r="H35" s="135"/>
      <c r="I35" s="137"/>
      <c r="J35" s="557">
        <f>SUM(I35:I40)</f>
        <v>0</v>
      </c>
      <c r="K35" s="558"/>
    </row>
    <row r="36" spans="1:11" ht="20.100000000000001" customHeight="1">
      <c r="A36" s="570"/>
      <c r="B36" s="162"/>
      <c r="C36" s="126"/>
      <c r="D36" s="129"/>
      <c r="E36" s="127"/>
      <c r="F36" s="128"/>
      <c r="G36" s="203"/>
      <c r="H36" s="135"/>
      <c r="I36" s="137"/>
      <c r="J36" s="559"/>
      <c r="K36" s="560"/>
    </row>
    <row r="37" spans="1:11" ht="20.100000000000001" customHeight="1">
      <c r="A37" s="570"/>
      <c r="B37" s="162"/>
      <c r="C37" s="126"/>
      <c r="D37" s="129"/>
      <c r="E37" s="127"/>
      <c r="F37" s="128"/>
      <c r="G37" s="203"/>
      <c r="H37" s="135"/>
      <c r="I37" s="137"/>
      <c r="J37" s="559"/>
      <c r="K37" s="560"/>
    </row>
    <row r="38" spans="1:11" ht="20.100000000000001" customHeight="1">
      <c r="A38" s="570"/>
      <c r="B38" s="162"/>
      <c r="C38" s="126"/>
      <c r="D38" s="129"/>
      <c r="E38" s="127"/>
      <c r="F38" s="128"/>
      <c r="G38" s="203"/>
      <c r="H38" s="135"/>
      <c r="I38" s="137"/>
      <c r="J38" s="559"/>
      <c r="K38" s="560"/>
    </row>
    <row r="39" spans="1:11" ht="20.100000000000001" customHeight="1">
      <c r="A39" s="570"/>
      <c r="B39" s="162"/>
      <c r="C39" s="126"/>
      <c r="D39" s="129"/>
      <c r="E39" s="127"/>
      <c r="F39" s="128"/>
      <c r="G39" s="203"/>
      <c r="H39" s="135"/>
      <c r="I39" s="137"/>
      <c r="J39" s="559"/>
      <c r="K39" s="560"/>
    </row>
    <row r="40" spans="1:11" ht="20.100000000000001" customHeight="1" thickBot="1">
      <c r="A40" s="570"/>
      <c r="B40" s="163"/>
      <c r="C40" s="130"/>
      <c r="D40" s="143"/>
      <c r="E40" s="131"/>
      <c r="F40" s="133"/>
      <c r="G40" s="204"/>
      <c r="H40" s="136"/>
      <c r="I40" s="142"/>
      <c r="J40" s="559"/>
      <c r="K40" s="560"/>
    </row>
    <row r="41" spans="1:11" ht="20.100000000000001" customHeight="1">
      <c r="A41" s="498" t="s">
        <v>20</v>
      </c>
      <c r="B41" s="161"/>
      <c r="C41" s="122"/>
      <c r="D41" s="123"/>
      <c r="E41" s="124"/>
      <c r="F41" s="123"/>
      <c r="G41" s="202"/>
      <c r="H41" s="140"/>
      <c r="I41" s="138"/>
      <c r="J41" s="557">
        <f>SUM(I41:I45)</f>
        <v>0</v>
      </c>
      <c r="K41" s="558"/>
    </row>
    <row r="42" spans="1:11" ht="20.100000000000001" customHeight="1">
      <c r="A42" s="499"/>
      <c r="B42" s="162"/>
      <c r="C42" s="126"/>
      <c r="D42" s="129"/>
      <c r="E42" s="127"/>
      <c r="F42" s="129"/>
      <c r="G42" s="203"/>
      <c r="H42" s="135"/>
      <c r="I42" s="137"/>
      <c r="J42" s="559"/>
      <c r="K42" s="560"/>
    </row>
    <row r="43" spans="1:11" ht="20.100000000000001" customHeight="1">
      <c r="A43" s="499"/>
      <c r="B43" s="162"/>
      <c r="C43" s="126"/>
      <c r="D43" s="129"/>
      <c r="E43" s="127"/>
      <c r="F43" s="129"/>
      <c r="G43" s="203"/>
      <c r="H43" s="135"/>
      <c r="I43" s="137"/>
      <c r="J43" s="559"/>
      <c r="K43" s="560"/>
    </row>
    <row r="44" spans="1:11" ht="20.100000000000001" customHeight="1">
      <c r="A44" s="499"/>
      <c r="B44" s="162"/>
      <c r="C44" s="126"/>
      <c r="D44" s="129"/>
      <c r="E44" s="127"/>
      <c r="F44" s="129"/>
      <c r="G44" s="203"/>
      <c r="H44" s="135"/>
      <c r="I44" s="137"/>
      <c r="J44" s="559"/>
      <c r="K44" s="560"/>
    </row>
    <row r="45" spans="1:11" ht="20.100000000000001" customHeight="1" thickBot="1">
      <c r="A45" s="499"/>
      <c r="B45" s="163"/>
      <c r="C45" s="130"/>
      <c r="D45" s="143"/>
      <c r="E45" s="131"/>
      <c r="F45" s="143"/>
      <c r="G45" s="204"/>
      <c r="H45" s="136"/>
      <c r="I45" s="142"/>
      <c r="J45" s="561"/>
      <c r="K45" s="562"/>
    </row>
    <row r="46" spans="1:11" ht="20.100000000000001" customHeight="1">
      <c r="A46" s="498" t="s">
        <v>58</v>
      </c>
      <c r="B46" s="161"/>
      <c r="C46" s="122"/>
      <c r="D46" s="123"/>
      <c r="E46" s="124"/>
      <c r="F46" s="125"/>
      <c r="G46" s="125"/>
      <c r="H46" s="140"/>
      <c r="I46" s="138"/>
      <c r="J46" s="557">
        <f>SUM(I46:I49)</f>
        <v>0</v>
      </c>
      <c r="K46" s="558"/>
    </row>
    <row r="47" spans="1:11" ht="20.100000000000001" customHeight="1">
      <c r="A47" s="499"/>
      <c r="B47" s="162"/>
      <c r="C47" s="126"/>
      <c r="D47" s="129"/>
      <c r="E47" s="127"/>
      <c r="F47" s="128"/>
      <c r="G47" s="128"/>
      <c r="H47" s="135"/>
      <c r="I47" s="137"/>
      <c r="J47" s="559"/>
      <c r="K47" s="560"/>
    </row>
    <row r="48" spans="1:11" ht="20.100000000000001" customHeight="1">
      <c r="A48" s="499"/>
      <c r="B48" s="162"/>
      <c r="C48" s="126"/>
      <c r="D48" s="129"/>
      <c r="E48" s="127"/>
      <c r="F48" s="205"/>
      <c r="G48" s="203"/>
      <c r="H48" s="135"/>
      <c r="I48" s="137"/>
      <c r="J48" s="559"/>
      <c r="K48" s="560"/>
    </row>
    <row r="49" spans="1:11" ht="20.100000000000001" customHeight="1" thickBot="1">
      <c r="A49" s="499"/>
      <c r="B49" s="163"/>
      <c r="C49" s="130"/>
      <c r="D49" s="143"/>
      <c r="E49" s="131"/>
      <c r="F49" s="206"/>
      <c r="G49" s="204"/>
      <c r="H49" s="136"/>
      <c r="I49" s="142"/>
      <c r="J49" s="561"/>
      <c r="K49" s="562"/>
    </row>
    <row r="50" spans="1:11" ht="35.25" customHeight="1" thickBot="1">
      <c r="A50" s="518" t="s">
        <v>59</v>
      </c>
      <c r="B50" s="519"/>
      <c r="C50" s="519"/>
      <c r="D50" s="519"/>
      <c r="E50" s="519"/>
      <c r="F50" s="519"/>
      <c r="G50" s="519"/>
      <c r="H50" s="519"/>
      <c r="I50" s="519"/>
      <c r="J50" s="565">
        <f>SUM(J28:K49)</f>
        <v>0</v>
      </c>
      <c r="K50" s="566"/>
    </row>
    <row r="51" spans="1:11" ht="409.5" customHeight="1" thickTop="1" thickBot="1">
      <c r="A51" s="475" t="s">
        <v>317</v>
      </c>
      <c r="B51" s="563"/>
      <c r="C51" s="563"/>
      <c r="D51" s="563"/>
      <c r="E51" s="563"/>
      <c r="F51" s="563"/>
      <c r="G51" s="563"/>
      <c r="H51" s="563"/>
      <c r="I51" s="563"/>
      <c r="J51" s="563"/>
      <c r="K51" s="564"/>
    </row>
    <row r="52" spans="1:11" ht="20.100000000000001" customHeight="1">
      <c r="A52" s="33"/>
      <c r="B52" s="33"/>
      <c r="C52" s="33"/>
      <c r="D52" s="33"/>
      <c r="E52" s="33"/>
      <c r="F52" s="33"/>
      <c r="G52" s="33"/>
      <c r="H52" s="33"/>
      <c r="I52" s="33"/>
      <c r="J52" s="33"/>
      <c r="K52" s="33"/>
    </row>
    <row r="53" spans="1:11" ht="20.100000000000001" customHeight="1">
      <c r="A53" s="33"/>
      <c r="B53" s="33"/>
      <c r="C53" s="33"/>
      <c r="D53" s="33"/>
      <c r="E53" s="33"/>
      <c r="F53" s="33"/>
      <c r="G53" s="33"/>
      <c r="H53" s="33"/>
      <c r="I53" s="33"/>
      <c r="J53" s="33"/>
      <c r="K53" s="33"/>
    </row>
    <row r="54" spans="1:11" ht="20.100000000000001" customHeight="1">
      <c r="A54" s="33"/>
      <c r="B54" s="33"/>
      <c r="C54" s="33"/>
      <c r="D54" s="33"/>
      <c r="E54" s="33"/>
      <c r="F54" s="33"/>
      <c r="G54" s="33"/>
      <c r="H54" s="33"/>
      <c r="I54" s="33"/>
      <c r="J54" s="33"/>
      <c r="K54" s="33"/>
    </row>
    <row r="55" spans="1:11" ht="20.100000000000001" customHeight="1">
      <c r="A55" s="33"/>
      <c r="B55" s="33"/>
      <c r="C55" s="33"/>
      <c r="D55" s="33"/>
      <c r="E55" s="33"/>
      <c r="F55" s="33"/>
      <c r="G55" s="33"/>
      <c r="H55" s="33"/>
      <c r="I55" s="33"/>
      <c r="J55" s="33"/>
      <c r="K55" s="33"/>
    </row>
    <row r="56" spans="1:11" ht="20.100000000000001" customHeight="1">
      <c r="A56" s="33"/>
      <c r="B56" s="33"/>
      <c r="C56" s="33"/>
      <c r="D56" s="33"/>
      <c r="E56" s="33"/>
      <c r="F56" s="33"/>
      <c r="G56" s="33"/>
      <c r="H56" s="33"/>
      <c r="I56" s="33"/>
      <c r="J56" s="33"/>
      <c r="K56" s="33"/>
    </row>
    <row r="57" spans="1:11" ht="20.100000000000001" customHeight="1">
      <c r="A57" s="33"/>
      <c r="B57" s="33"/>
      <c r="C57" s="33"/>
      <c r="D57" s="33"/>
      <c r="E57" s="33"/>
      <c r="F57" s="33"/>
      <c r="G57" s="33"/>
      <c r="H57" s="33"/>
      <c r="I57" s="33"/>
      <c r="J57" s="33"/>
      <c r="K57" s="33"/>
    </row>
  </sheetData>
  <sheetProtection formatCells="0" selectLockedCells="1"/>
  <mergeCells count="70">
    <mergeCell ref="A46:A49"/>
    <mergeCell ref="J46:K49"/>
    <mergeCell ref="A50:I50"/>
    <mergeCell ref="J50:K50"/>
    <mergeCell ref="A51:K51"/>
    <mergeCell ref="A28:A32"/>
    <mergeCell ref="J28:K34"/>
    <mergeCell ref="A35:A40"/>
    <mergeCell ref="J35:K40"/>
    <mergeCell ref="A41:A45"/>
    <mergeCell ref="J41:K45"/>
    <mergeCell ref="A24:K24"/>
    <mergeCell ref="A25:B27"/>
    <mergeCell ref="C25:C27"/>
    <mergeCell ref="D25:E26"/>
    <mergeCell ref="F25:F27"/>
    <mergeCell ref="G25:G26"/>
    <mergeCell ref="H25:H26"/>
    <mergeCell ref="I25:I26"/>
    <mergeCell ref="J25:K27"/>
    <mergeCell ref="A23:B23"/>
    <mergeCell ref="C23:E23"/>
    <mergeCell ref="G23:H23"/>
    <mergeCell ref="C18:E18"/>
    <mergeCell ref="G18:H18"/>
    <mergeCell ref="A19:B19"/>
    <mergeCell ref="C19:E19"/>
    <mergeCell ref="G19:H19"/>
    <mergeCell ref="G20:H20"/>
    <mergeCell ref="G21:H21"/>
    <mergeCell ref="A22:B22"/>
    <mergeCell ref="C22:E22"/>
    <mergeCell ref="G22:H22"/>
    <mergeCell ref="C15:E15"/>
    <mergeCell ref="G15:H15"/>
    <mergeCell ref="C16:E16"/>
    <mergeCell ref="G16:H16"/>
    <mergeCell ref="C17:E17"/>
    <mergeCell ref="G17:H17"/>
    <mergeCell ref="C14:E14"/>
    <mergeCell ref="G14:H14"/>
    <mergeCell ref="A9:B9"/>
    <mergeCell ref="C9:F9"/>
    <mergeCell ref="I9:K9"/>
    <mergeCell ref="A10:B10"/>
    <mergeCell ref="C10:F10"/>
    <mergeCell ref="G10:H10"/>
    <mergeCell ref="I10:K10"/>
    <mergeCell ref="A11:K11"/>
    <mergeCell ref="A12:E12"/>
    <mergeCell ref="G12:H12"/>
    <mergeCell ref="C13:E13"/>
    <mergeCell ref="G13:H13"/>
    <mergeCell ref="A7:B7"/>
    <mergeCell ref="C7:F7"/>
    <mergeCell ref="G7:H7"/>
    <mergeCell ref="I7:K7"/>
    <mergeCell ref="A8:B8"/>
    <mergeCell ref="C8:F8"/>
    <mergeCell ref="G8:H8"/>
    <mergeCell ref="I8:K8"/>
    <mergeCell ref="A6:B6"/>
    <mergeCell ref="C6:F6"/>
    <mergeCell ref="G6:H6"/>
    <mergeCell ref="I6:K6"/>
    <mergeCell ref="A1:K3"/>
    <mergeCell ref="A4:K4"/>
    <mergeCell ref="A5:B5"/>
    <mergeCell ref="C5:F5"/>
    <mergeCell ref="I5:J5"/>
  </mergeCells>
  <printOptions horizontalCentered="1" verticalCentered="1"/>
  <pageMargins left="0.23622047244094491" right="0.23622047244094491" top="1.1417322834645669" bottom="0.74803149606299213" header="0.31496062992125984" footer="0.31496062992125984"/>
  <pageSetup paperSize="9" scale="51" orientation="portrait" r:id="rId1"/>
  <rowBreaks count="1" manualBreakCount="1">
    <brk id="52" max="9" man="1"/>
  </rowBreaks>
  <ignoredErrors>
    <ignoredError sqref="K17:K18 G2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FADAD-992F-4AF4-92AA-E739FA33005C}">
  <sheetPr>
    <tabColor theme="2" tint="-0.89999084444715716"/>
    <pageSetUpPr fitToPage="1"/>
  </sheetPr>
  <dimension ref="A1:M47"/>
  <sheetViews>
    <sheetView view="pageBreakPreview" zoomScale="90" zoomScaleNormal="100" zoomScaleSheetLayoutView="90" workbookViewId="0">
      <selection activeCell="A42" sqref="A42:L42"/>
    </sheetView>
  </sheetViews>
  <sheetFormatPr defaultColWidth="9.140625" defaultRowHeight="15"/>
  <cols>
    <col min="1" max="1" width="3.7109375" customWidth="1"/>
    <col min="2" max="2" width="21.5703125" customWidth="1"/>
    <col min="3" max="3" width="8.85546875" customWidth="1"/>
    <col min="4" max="4" width="9.7109375" customWidth="1"/>
    <col min="5" max="5" width="6.7109375" customWidth="1"/>
    <col min="6" max="6" width="17.7109375" customWidth="1"/>
    <col min="7" max="7" width="12.7109375" customWidth="1"/>
    <col min="8" max="8" width="9.140625" customWidth="1"/>
    <col min="9" max="9" width="13.85546875" customWidth="1"/>
    <col min="10" max="11" width="14.85546875" customWidth="1"/>
    <col min="12" max="12" width="17.85546875" customWidth="1"/>
    <col min="13" max="13" width="16.85546875" customWidth="1"/>
    <col min="14" max="14" width="6.85546875" customWidth="1"/>
    <col min="15" max="15" width="13.7109375" customWidth="1"/>
  </cols>
  <sheetData>
    <row r="1" spans="1:13" ht="14.25" customHeight="1">
      <c r="A1" s="373" t="s">
        <v>276</v>
      </c>
      <c r="B1" s="374"/>
      <c r="C1" s="374"/>
      <c r="D1" s="374"/>
      <c r="E1" s="374"/>
      <c r="F1" s="374"/>
      <c r="G1" s="374"/>
      <c r="H1" s="374"/>
      <c r="I1" s="374"/>
      <c r="J1" s="374"/>
      <c r="K1" s="374"/>
      <c r="L1" s="375"/>
      <c r="M1" s="1"/>
    </row>
    <row r="2" spans="1:13" ht="7.5" customHeight="1">
      <c r="A2" s="376"/>
      <c r="B2" s="377"/>
      <c r="C2" s="377"/>
      <c r="D2" s="377"/>
      <c r="E2" s="377"/>
      <c r="F2" s="377"/>
      <c r="G2" s="377"/>
      <c r="H2" s="377"/>
      <c r="I2" s="377"/>
      <c r="J2" s="377"/>
      <c r="K2" s="377"/>
      <c r="L2" s="378"/>
      <c r="M2" s="1"/>
    </row>
    <row r="3" spans="1:13" ht="18" customHeight="1" thickBot="1">
      <c r="A3" s="379"/>
      <c r="B3" s="380"/>
      <c r="C3" s="380"/>
      <c r="D3" s="380"/>
      <c r="E3" s="380"/>
      <c r="F3" s="380"/>
      <c r="G3" s="380"/>
      <c r="H3" s="380"/>
      <c r="I3" s="380"/>
      <c r="J3" s="380"/>
      <c r="K3" s="380"/>
      <c r="L3" s="381"/>
      <c r="M3" s="1"/>
    </row>
    <row r="4" spans="1:13" ht="24" customHeight="1" thickBot="1">
      <c r="A4" s="382" t="s">
        <v>5</v>
      </c>
      <c r="B4" s="383"/>
      <c r="C4" s="383"/>
      <c r="D4" s="383"/>
      <c r="E4" s="383"/>
      <c r="F4" s="383"/>
      <c r="G4" s="383"/>
      <c r="H4" s="383"/>
      <c r="I4" s="383"/>
      <c r="J4" s="383"/>
      <c r="K4" s="383"/>
      <c r="L4" s="384"/>
      <c r="M4" s="1"/>
    </row>
    <row r="5" spans="1:13" s="35" customFormat="1" ht="15.75" thickBot="1">
      <c r="A5" s="385" t="s">
        <v>6</v>
      </c>
      <c r="B5" s="386"/>
      <c r="C5" s="387" t="s">
        <v>7</v>
      </c>
      <c r="D5" s="370"/>
      <c r="E5" s="370"/>
      <c r="F5" s="388"/>
      <c r="G5" s="2" t="s">
        <v>8</v>
      </c>
      <c r="H5" s="3"/>
      <c r="I5" s="389" t="s">
        <v>242</v>
      </c>
      <c r="J5" s="389"/>
      <c r="K5" s="271" t="str">
        <f>'Wells Data'!O2</f>
        <v>HOSSEINIEH AREA</v>
      </c>
      <c r="L5" s="308"/>
      <c r="M5" s="34"/>
    </row>
    <row r="6" spans="1:13" s="35" customFormat="1">
      <c r="A6" s="363" t="s">
        <v>9</v>
      </c>
      <c r="B6" s="364"/>
      <c r="C6" s="365" t="s">
        <v>258</v>
      </c>
      <c r="D6" s="366"/>
      <c r="E6" s="366"/>
      <c r="F6" s="367"/>
      <c r="G6" s="368" t="s">
        <v>10</v>
      </c>
      <c r="H6" s="369"/>
      <c r="I6" s="370" t="s">
        <v>204</v>
      </c>
      <c r="J6" s="371"/>
      <c r="K6" s="371"/>
      <c r="L6" s="372"/>
      <c r="M6" s="34"/>
    </row>
    <row r="7" spans="1:13" s="35" customFormat="1">
      <c r="A7" s="363" t="s">
        <v>11</v>
      </c>
      <c r="B7" s="364"/>
      <c r="C7" s="391" t="s">
        <v>259</v>
      </c>
      <c r="D7" s="392"/>
      <c r="E7" s="392"/>
      <c r="F7" s="393"/>
      <c r="G7" s="368" t="s">
        <v>12</v>
      </c>
      <c r="H7" s="369"/>
      <c r="I7" s="366" t="s">
        <v>139</v>
      </c>
      <c r="J7" s="394"/>
      <c r="K7" s="394"/>
      <c r="L7" s="395"/>
      <c r="M7" s="34"/>
    </row>
    <row r="8" spans="1:13" s="35" customFormat="1">
      <c r="A8" s="396" t="s">
        <v>13</v>
      </c>
      <c r="B8" s="397"/>
      <c r="C8" s="398">
        <v>26</v>
      </c>
      <c r="D8" s="399"/>
      <c r="E8" s="399"/>
      <c r="F8" s="400"/>
      <c r="G8" s="401" t="s">
        <v>14</v>
      </c>
      <c r="H8" s="402"/>
      <c r="I8" s="403" t="s">
        <v>285</v>
      </c>
      <c r="J8" s="399"/>
      <c r="K8" s="399"/>
      <c r="L8" s="404"/>
      <c r="M8" s="34"/>
    </row>
    <row r="9" spans="1:13" s="35" customFormat="1">
      <c r="A9" s="405" t="s">
        <v>61</v>
      </c>
      <c r="B9" s="406"/>
      <c r="C9" s="407">
        <v>100</v>
      </c>
      <c r="D9" s="408"/>
      <c r="E9" s="408"/>
      <c r="F9" s="409"/>
      <c r="G9" s="36" t="s">
        <v>15</v>
      </c>
      <c r="H9" s="37"/>
      <c r="I9" s="410">
        <v>100</v>
      </c>
      <c r="J9" s="411"/>
      <c r="K9" s="411"/>
      <c r="L9" s="412"/>
      <c r="M9" s="34"/>
    </row>
    <row r="10" spans="1:13" s="35" customFormat="1" ht="15.75" thickBot="1">
      <c r="A10" s="413" t="s">
        <v>16</v>
      </c>
      <c r="B10" s="414"/>
      <c r="C10" s="407">
        <v>20</v>
      </c>
      <c r="D10" s="408"/>
      <c r="E10" s="408"/>
      <c r="F10" s="409"/>
      <c r="G10" s="415" t="s">
        <v>17</v>
      </c>
      <c r="H10" s="414"/>
      <c r="I10" s="416" t="s">
        <v>315</v>
      </c>
      <c r="J10" s="417"/>
      <c r="K10" s="417"/>
      <c r="L10" s="418"/>
      <c r="M10" s="34"/>
    </row>
    <row r="11" spans="1:13" ht="24" customHeight="1" thickBot="1">
      <c r="A11" s="419" t="s">
        <v>18</v>
      </c>
      <c r="B11" s="420"/>
      <c r="C11" s="420"/>
      <c r="D11" s="420"/>
      <c r="E11" s="420"/>
      <c r="F11" s="420"/>
      <c r="G11" s="420"/>
      <c r="H11" s="420"/>
      <c r="I11" s="420"/>
      <c r="J11" s="421"/>
      <c r="K11" s="421"/>
      <c r="L11" s="422"/>
      <c r="M11" s="1"/>
    </row>
    <row r="12" spans="1:13" ht="20.100000000000001" customHeight="1" thickBot="1">
      <c r="A12" s="423" t="s">
        <v>19</v>
      </c>
      <c r="B12" s="424"/>
      <c r="C12" s="424"/>
      <c r="D12" s="424"/>
      <c r="E12" s="425"/>
      <c r="F12" s="6" t="s">
        <v>21</v>
      </c>
      <c r="G12" s="426" t="s">
        <v>20</v>
      </c>
      <c r="H12" s="427"/>
      <c r="I12" s="426" t="s">
        <v>183</v>
      </c>
      <c r="J12" s="424"/>
      <c r="K12" s="179" t="s">
        <v>23</v>
      </c>
      <c r="L12" s="158" t="s">
        <v>22</v>
      </c>
      <c r="M12" s="1"/>
    </row>
    <row r="13" spans="1:13" ht="17.100000000000001" customHeight="1">
      <c r="A13" s="8" t="s">
        <v>25</v>
      </c>
      <c r="B13" s="9"/>
      <c r="C13" s="428" t="s">
        <v>140</v>
      </c>
      <c r="D13" s="428"/>
      <c r="E13" s="429"/>
      <c r="F13" s="10" t="s">
        <v>205</v>
      </c>
      <c r="G13" s="430"/>
      <c r="H13" s="431"/>
      <c r="I13" s="432">
        <v>118</v>
      </c>
      <c r="J13" s="433"/>
      <c r="K13" s="292"/>
      <c r="L13" s="300"/>
      <c r="M13" s="1"/>
    </row>
    <row r="14" spans="1:13" ht="17.100000000000001" customHeight="1">
      <c r="A14" s="12" t="s">
        <v>27</v>
      </c>
      <c r="B14" s="13"/>
      <c r="C14" s="434" t="s">
        <v>138</v>
      </c>
      <c r="D14" s="434"/>
      <c r="E14" s="435"/>
      <c r="F14" s="14">
        <v>50</v>
      </c>
      <c r="G14" s="436"/>
      <c r="H14" s="437"/>
      <c r="I14" s="436">
        <v>177</v>
      </c>
      <c r="J14" s="437"/>
      <c r="K14" s="291"/>
      <c r="L14" s="301"/>
      <c r="M14" s="1"/>
    </row>
    <row r="15" spans="1:13" ht="17.100000000000001" customHeight="1">
      <c r="A15" s="12" t="s">
        <v>29</v>
      </c>
      <c r="B15" s="13"/>
      <c r="C15" s="434" t="s">
        <v>30</v>
      </c>
      <c r="D15" s="434"/>
      <c r="E15" s="435"/>
      <c r="F15" s="14"/>
      <c r="G15" s="436"/>
      <c r="H15" s="437"/>
      <c r="I15" s="436">
        <v>84.2</v>
      </c>
      <c r="J15" s="437"/>
      <c r="K15" s="291"/>
      <c r="L15" s="302"/>
      <c r="M15" s="1"/>
    </row>
    <row r="16" spans="1:13" ht="17.100000000000001" customHeight="1">
      <c r="A16" s="12" t="s">
        <v>31</v>
      </c>
      <c r="B16" s="13"/>
      <c r="C16" s="434" t="s">
        <v>32</v>
      </c>
      <c r="D16" s="434"/>
      <c r="E16" s="435"/>
      <c r="F16" s="16"/>
      <c r="G16" s="438"/>
      <c r="H16" s="439"/>
      <c r="I16" s="438" t="s">
        <v>209</v>
      </c>
      <c r="J16" s="439"/>
      <c r="K16" s="290"/>
      <c r="L16" s="303"/>
      <c r="M16" s="1"/>
    </row>
    <row r="17" spans="1:13" ht="17.100000000000001" customHeight="1">
      <c r="A17" s="12" t="s">
        <v>33</v>
      </c>
      <c r="B17" s="13"/>
      <c r="C17" s="434"/>
      <c r="D17" s="434"/>
      <c r="E17" s="435"/>
      <c r="F17" s="16"/>
      <c r="G17" s="438"/>
      <c r="H17" s="439"/>
      <c r="I17" s="438" t="s">
        <v>34</v>
      </c>
      <c r="J17" s="439"/>
      <c r="K17" s="290"/>
      <c r="L17" s="303"/>
      <c r="M17" s="1"/>
    </row>
    <row r="18" spans="1:13" ht="17.100000000000001" customHeight="1">
      <c r="A18" s="12" t="s">
        <v>35</v>
      </c>
      <c r="B18" s="13"/>
      <c r="C18" s="434" t="s">
        <v>36</v>
      </c>
      <c r="D18" s="434"/>
      <c r="E18" s="435"/>
      <c r="F18" s="16"/>
      <c r="G18" s="438"/>
      <c r="H18" s="439"/>
      <c r="I18" s="438" t="s">
        <v>181</v>
      </c>
      <c r="J18" s="439"/>
      <c r="K18" s="290"/>
      <c r="L18" s="303"/>
      <c r="M18" s="1"/>
    </row>
    <row r="19" spans="1:13" ht="17.100000000000001" customHeight="1">
      <c r="A19" s="440" t="s">
        <v>37</v>
      </c>
      <c r="B19" s="441"/>
      <c r="C19" s="434" t="s">
        <v>38</v>
      </c>
      <c r="D19" s="434"/>
      <c r="E19" s="435"/>
      <c r="F19" s="16"/>
      <c r="G19" s="438"/>
      <c r="H19" s="439"/>
      <c r="I19" s="438" t="s">
        <v>143</v>
      </c>
      <c r="J19" s="439"/>
      <c r="K19" s="290"/>
      <c r="L19" s="303"/>
      <c r="M19" s="1"/>
    </row>
    <row r="20" spans="1:13" ht="29.25" customHeight="1">
      <c r="A20" s="113" t="s">
        <v>39</v>
      </c>
      <c r="B20" s="114"/>
      <c r="C20" s="115"/>
      <c r="D20" s="115" t="s">
        <v>40</v>
      </c>
      <c r="E20" s="116"/>
      <c r="F20" s="16"/>
      <c r="G20" s="173"/>
      <c r="H20" s="290"/>
      <c r="I20" s="438" t="s">
        <v>141</v>
      </c>
      <c r="J20" s="439"/>
      <c r="K20" s="290"/>
      <c r="L20" s="303"/>
      <c r="M20" s="1"/>
    </row>
    <row r="21" spans="1:13" ht="27" customHeight="1">
      <c r="A21" s="113" t="s">
        <v>41</v>
      </c>
      <c r="B21" s="114"/>
      <c r="C21" s="115"/>
      <c r="D21" s="115" t="s">
        <v>42</v>
      </c>
      <c r="E21" s="116"/>
      <c r="F21" s="16"/>
      <c r="G21" s="173"/>
      <c r="H21" s="290"/>
      <c r="I21" s="438" t="s">
        <v>141</v>
      </c>
      <c r="J21" s="439"/>
      <c r="K21" s="290"/>
      <c r="L21" s="303"/>
      <c r="M21" s="1"/>
    </row>
    <row r="22" spans="1:13" ht="16.5" customHeight="1">
      <c r="A22" s="440" t="s">
        <v>43</v>
      </c>
      <c r="B22" s="441"/>
      <c r="C22" s="442" t="s">
        <v>44</v>
      </c>
      <c r="D22" s="442"/>
      <c r="E22" s="443"/>
      <c r="F22" s="16"/>
      <c r="G22" s="438"/>
      <c r="H22" s="439"/>
      <c r="I22" s="438" t="s">
        <v>216</v>
      </c>
      <c r="J22" s="439"/>
      <c r="K22" s="290"/>
      <c r="L22" s="303"/>
      <c r="M22" s="1"/>
    </row>
    <row r="23" spans="1:13" ht="17.100000000000001" customHeight="1" thickBot="1">
      <c r="A23" s="444" t="s">
        <v>137</v>
      </c>
      <c r="B23" s="445"/>
      <c r="C23" s="446" t="s">
        <v>138</v>
      </c>
      <c r="D23" s="446"/>
      <c r="E23" s="447"/>
      <c r="F23" s="16"/>
      <c r="G23" s="173"/>
      <c r="H23" s="290"/>
      <c r="I23" s="448" t="s">
        <v>277</v>
      </c>
      <c r="J23" s="449"/>
      <c r="K23" s="290"/>
      <c r="L23" s="303"/>
      <c r="M23" s="1"/>
    </row>
    <row r="24" spans="1:13" ht="24" customHeight="1" thickBot="1">
      <c r="A24" s="450" t="s">
        <v>300</v>
      </c>
      <c r="B24" s="421"/>
      <c r="C24" s="421"/>
      <c r="D24" s="421"/>
      <c r="E24" s="421"/>
      <c r="F24" s="421"/>
      <c r="G24" s="421"/>
      <c r="H24" s="421"/>
      <c r="I24" s="421"/>
      <c r="J24" s="421"/>
      <c r="K24" s="421"/>
      <c r="L24" s="451"/>
    </row>
    <row r="25" spans="1:13" ht="45" customHeight="1">
      <c r="A25" s="452" t="s">
        <v>45</v>
      </c>
      <c r="B25" s="453"/>
      <c r="C25" s="456" t="s">
        <v>46</v>
      </c>
      <c r="D25" s="458" t="s">
        <v>47</v>
      </c>
      <c r="E25" s="459"/>
      <c r="F25" s="456" t="s">
        <v>48</v>
      </c>
      <c r="G25" s="456" t="s">
        <v>49</v>
      </c>
      <c r="H25" s="456" t="s">
        <v>50</v>
      </c>
      <c r="I25" s="458" t="s">
        <v>51</v>
      </c>
      <c r="J25" s="463" t="s">
        <v>64</v>
      </c>
      <c r="K25" s="464"/>
      <c r="L25" s="465"/>
    </row>
    <row r="26" spans="1:13">
      <c r="A26" s="454"/>
      <c r="B26" s="455"/>
      <c r="C26" s="457"/>
      <c r="D26" s="460"/>
      <c r="E26" s="461"/>
      <c r="F26" s="457"/>
      <c r="G26" s="457"/>
      <c r="H26" s="457"/>
      <c r="I26" s="462"/>
      <c r="J26" s="466"/>
      <c r="K26" s="467"/>
      <c r="L26" s="468"/>
    </row>
    <row r="27" spans="1:13" ht="15.75" thickBot="1">
      <c r="A27" s="454"/>
      <c r="B27" s="455"/>
      <c r="C27" s="457"/>
      <c r="D27" s="147" t="s">
        <v>53</v>
      </c>
      <c r="E27" s="147" t="s">
        <v>54</v>
      </c>
      <c r="F27" s="457"/>
      <c r="G27" s="148" t="s">
        <v>55</v>
      </c>
      <c r="H27" s="148" t="s">
        <v>56</v>
      </c>
      <c r="I27" s="120" t="s">
        <v>57</v>
      </c>
      <c r="J27" s="469"/>
      <c r="K27" s="470"/>
      <c r="L27" s="471"/>
    </row>
    <row r="28" spans="1:13" ht="20.100000000000001" customHeight="1">
      <c r="A28" s="478" t="s">
        <v>24</v>
      </c>
      <c r="B28" s="21"/>
      <c r="C28" s="22"/>
      <c r="D28" s="23"/>
      <c r="E28" s="22"/>
      <c r="F28" s="24"/>
      <c r="G28" s="25"/>
      <c r="H28" s="207"/>
      <c r="I28" s="149"/>
      <c r="J28" s="481">
        <f>SUM(I28:I35)</f>
        <v>0</v>
      </c>
      <c r="K28" s="482"/>
      <c r="L28" s="483"/>
    </row>
    <row r="29" spans="1:13" ht="20.100000000000001" customHeight="1">
      <c r="A29" s="479"/>
      <c r="B29" s="26"/>
      <c r="C29" s="27"/>
      <c r="D29" s="119"/>
      <c r="E29" s="27"/>
      <c r="F29" s="29"/>
      <c r="G29" s="29"/>
      <c r="H29" s="29"/>
      <c r="I29" s="150"/>
      <c r="J29" s="484"/>
      <c r="K29" s="485"/>
      <c r="L29" s="486"/>
    </row>
    <row r="30" spans="1:13" ht="20.100000000000001" customHeight="1">
      <c r="A30" s="479"/>
      <c r="B30" s="26"/>
      <c r="C30" s="27"/>
      <c r="D30" s="119"/>
      <c r="E30" s="27"/>
      <c r="F30" s="121"/>
      <c r="G30" s="29"/>
      <c r="H30" s="121"/>
      <c r="I30" s="150"/>
      <c r="J30" s="484"/>
      <c r="K30" s="485"/>
      <c r="L30" s="486"/>
    </row>
    <row r="31" spans="1:13" ht="20.100000000000001" customHeight="1">
      <c r="A31" s="479"/>
      <c r="B31" s="26"/>
      <c r="C31" s="27"/>
      <c r="D31" s="28"/>
      <c r="E31" s="28"/>
      <c r="F31" s="29"/>
      <c r="G31" s="29"/>
      <c r="H31" s="29"/>
      <c r="I31" s="150"/>
      <c r="J31" s="484"/>
      <c r="K31" s="485"/>
      <c r="L31" s="486"/>
    </row>
    <row r="32" spans="1:13" ht="20.100000000000001" customHeight="1">
      <c r="A32" s="479"/>
      <c r="B32" s="26"/>
      <c r="C32" s="27"/>
      <c r="D32" s="28"/>
      <c r="E32" s="28"/>
      <c r="F32" s="29"/>
      <c r="G32" s="29"/>
      <c r="H32" s="29"/>
      <c r="I32" s="150"/>
      <c r="J32" s="484"/>
      <c r="K32" s="485"/>
      <c r="L32" s="486"/>
      <c r="M32" s="1"/>
    </row>
    <row r="33" spans="1:12" ht="20.100000000000001" customHeight="1">
      <c r="A33" s="479"/>
      <c r="B33" s="109"/>
      <c r="C33" s="30"/>
      <c r="D33" s="31"/>
      <c r="E33" s="31"/>
      <c r="F33" s="32"/>
      <c r="G33" s="32"/>
      <c r="H33" s="32"/>
      <c r="I33" s="151"/>
      <c r="J33" s="487"/>
      <c r="K33" s="488"/>
      <c r="L33" s="489"/>
    </row>
    <row r="34" spans="1:12" ht="20.100000000000001" customHeight="1">
      <c r="A34" s="479"/>
      <c r="B34" s="109"/>
      <c r="C34" s="30"/>
      <c r="D34" s="31"/>
      <c r="E34" s="31"/>
      <c r="F34" s="32"/>
      <c r="G34" s="32"/>
      <c r="H34" s="32"/>
      <c r="I34" s="151"/>
      <c r="J34" s="487"/>
      <c r="K34" s="488"/>
      <c r="L34" s="489"/>
    </row>
    <row r="35" spans="1:12" ht="20.100000000000001" customHeight="1" thickBot="1">
      <c r="A35" s="480"/>
      <c r="B35" s="152"/>
      <c r="C35" s="153"/>
      <c r="D35" s="154"/>
      <c r="E35" s="154"/>
      <c r="F35" s="155"/>
      <c r="G35" s="156"/>
      <c r="H35" s="156"/>
      <c r="I35" s="157"/>
      <c r="J35" s="490"/>
      <c r="K35" s="491"/>
      <c r="L35" s="492"/>
    </row>
    <row r="36" spans="1:12" ht="20.100000000000001" customHeight="1">
      <c r="A36" s="498"/>
      <c r="B36" s="161"/>
      <c r="C36" s="122"/>
      <c r="D36" s="123"/>
      <c r="E36" s="22"/>
      <c r="F36" s="125"/>
      <c r="G36" s="125"/>
      <c r="H36" s="134"/>
      <c r="I36" s="138"/>
      <c r="J36" s="500">
        <f>SUM(I36:I40)</f>
        <v>0</v>
      </c>
      <c r="K36" s="501"/>
      <c r="L36" s="502"/>
    </row>
    <row r="37" spans="1:12" ht="20.100000000000001" customHeight="1">
      <c r="A37" s="499"/>
      <c r="B37" s="162"/>
      <c r="C37" s="126"/>
      <c r="D37" s="129"/>
      <c r="E37" s="27"/>
      <c r="F37" s="128"/>
      <c r="G37" s="128"/>
      <c r="H37" s="135"/>
      <c r="I37" s="137"/>
      <c r="J37" s="503"/>
      <c r="K37" s="504"/>
      <c r="L37" s="505"/>
    </row>
    <row r="38" spans="1:12" ht="20.100000000000001" customHeight="1">
      <c r="A38" s="499"/>
      <c r="B38" s="162"/>
      <c r="C38" s="126"/>
      <c r="D38" s="129"/>
      <c r="E38" s="27"/>
      <c r="F38" s="128"/>
      <c r="G38" s="128"/>
      <c r="H38" s="135"/>
      <c r="I38" s="137"/>
      <c r="J38" s="503"/>
      <c r="K38" s="504"/>
      <c r="L38" s="505"/>
    </row>
    <row r="39" spans="1:12" ht="20.100000000000001" customHeight="1">
      <c r="A39" s="499"/>
      <c r="B39" s="162"/>
      <c r="C39" s="126"/>
      <c r="D39" s="129"/>
      <c r="E39" s="127"/>
      <c r="F39" s="128"/>
      <c r="G39" s="128"/>
      <c r="H39" s="135"/>
      <c r="I39" s="137"/>
      <c r="J39" s="503"/>
      <c r="K39" s="504"/>
      <c r="L39" s="505"/>
    </row>
    <row r="40" spans="1:12" ht="20.100000000000001" customHeight="1" thickBot="1">
      <c r="A40" s="499"/>
      <c r="B40" s="163"/>
      <c r="C40" s="130"/>
      <c r="D40" s="143"/>
      <c r="E40" s="131"/>
      <c r="F40" s="133"/>
      <c r="G40" s="133"/>
      <c r="H40" s="136"/>
      <c r="I40" s="142"/>
      <c r="J40" s="506"/>
      <c r="K40" s="507"/>
      <c r="L40" s="508"/>
    </row>
    <row r="41" spans="1:12" ht="35.25" customHeight="1" thickBot="1">
      <c r="A41" s="493" t="s">
        <v>59</v>
      </c>
      <c r="B41" s="494"/>
      <c r="C41" s="494"/>
      <c r="D41" s="494"/>
      <c r="E41" s="494"/>
      <c r="F41" s="494"/>
      <c r="G41" s="494"/>
      <c r="H41" s="494"/>
      <c r="I41" s="494"/>
      <c r="J41" s="495">
        <f>J28+J36</f>
        <v>0</v>
      </c>
      <c r="K41" s="496"/>
      <c r="L41" s="497"/>
    </row>
    <row r="42" spans="1:12" ht="409.5" customHeight="1" thickBot="1">
      <c r="A42" s="571" t="s">
        <v>317</v>
      </c>
      <c r="B42" s="572"/>
      <c r="C42" s="572"/>
      <c r="D42" s="572"/>
      <c r="E42" s="572"/>
      <c r="F42" s="572"/>
      <c r="G42" s="572"/>
      <c r="H42" s="572"/>
      <c r="I42" s="572"/>
      <c r="J42" s="572"/>
      <c r="K42" s="572"/>
      <c r="L42" s="573"/>
    </row>
    <row r="43" spans="1:12" ht="20.100000000000001" customHeight="1">
      <c r="A43" s="33"/>
      <c r="B43" s="33"/>
      <c r="C43" s="33"/>
      <c r="D43" s="33"/>
      <c r="E43" s="33"/>
      <c r="F43" s="33"/>
      <c r="G43" s="33"/>
      <c r="H43" s="33"/>
      <c r="I43" s="33"/>
      <c r="J43" s="33"/>
      <c r="K43" s="33"/>
      <c r="L43" s="33"/>
    </row>
    <row r="44" spans="1:12" ht="20.100000000000001" customHeight="1">
      <c r="A44" s="33"/>
      <c r="B44" s="33"/>
      <c r="C44" s="33"/>
      <c r="D44" s="33"/>
      <c r="E44" s="33"/>
      <c r="F44" s="33"/>
      <c r="G44" s="33"/>
      <c r="H44" s="33"/>
      <c r="I44" s="33"/>
      <c r="J44" s="33"/>
      <c r="K44" s="33"/>
      <c r="L44" s="33"/>
    </row>
    <row r="45" spans="1:12" ht="20.100000000000001" customHeight="1">
      <c r="A45" s="33"/>
      <c r="B45" s="33"/>
      <c r="C45" s="33"/>
      <c r="D45" s="33"/>
      <c r="E45" s="33"/>
      <c r="F45" s="33"/>
      <c r="G45" s="33"/>
      <c r="H45" s="33"/>
      <c r="I45" s="33"/>
      <c r="J45" s="33"/>
      <c r="K45" s="33"/>
      <c r="L45" s="33"/>
    </row>
    <row r="46" spans="1:12" ht="20.100000000000001" customHeight="1">
      <c r="A46" s="33"/>
      <c r="B46" s="33"/>
      <c r="C46" s="33"/>
      <c r="D46" s="33"/>
      <c r="E46" s="33"/>
      <c r="F46" s="33"/>
      <c r="G46" s="33"/>
      <c r="H46" s="33"/>
      <c r="I46" s="33"/>
      <c r="J46" s="33"/>
      <c r="K46" s="33"/>
      <c r="L46" s="33"/>
    </row>
    <row r="47" spans="1:12" ht="20.100000000000001" customHeight="1">
      <c r="A47" s="33"/>
      <c r="B47" s="33"/>
      <c r="C47" s="33"/>
      <c r="D47" s="33"/>
      <c r="E47" s="33"/>
      <c r="F47" s="33"/>
      <c r="G47" s="33"/>
      <c r="H47" s="33"/>
      <c r="I47" s="33"/>
      <c r="J47" s="33"/>
      <c r="K47" s="33"/>
      <c r="L47" s="33"/>
    </row>
  </sheetData>
  <sheetProtection formatCells="0" selectLockedCells="1"/>
  <mergeCells count="75">
    <mergeCell ref="A6:B6"/>
    <mergeCell ref="C6:F6"/>
    <mergeCell ref="G6:H6"/>
    <mergeCell ref="I6:L6"/>
    <mergeCell ref="A1:L3"/>
    <mergeCell ref="A4:L4"/>
    <mergeCell ref="A5:B5"/>
    <mergeCell ref="C5:F5"/>
    <mergeCell ref="I5:J5"/>
    <mergeCell ref="A7:B7"/>
    <mergeCell ref="C7:F7"/>
    <mergeCell ref="G7:H7"/>
    <mergeCell ref="I7:L7"/>
    <mergeCell ref="A8:B8"/>
    <mergeCell ref="C8:F8"/>
    <mergeCell ref="G8:H8"/>
    <mergeCell ref="I8:L8"/>
    <mergeCell ref="A9:B9"/>
    <mergeCell ref="C9:F9"/>
    <mergeCell ref="I9:L9"/>
    <mergeCell ref="A10:B10"/>
    <mergeCell ref="C10:F10"/>
    <mergeCell ref="G10:H10"/>
    <mergeCell ref="I10:L10"/>
    <mergeCell ref="A11:L11"/>
    <mergeCell ref="A12:E12"/>
    <mergeCell ref="G12:H12"/>
    <mergeCell ref="I12:J12"/>
    <mergeCell ref="C13:E13"/>
    <mergeCell ref="G13:H13"/>
    <mergeCell ref="I13:J13"/>
    <mergeCell ref="C14:E14"/>
    <mergeCell ref="G14:H14"/>
    <mergeCell ref="I14:J14"/>
    <mergeCell ref="C15:E15"/>
    <mergeCell ref="G15:H15"/>
    <mergeCell ref="I15:J15"/>
    <mergeCell ref="C16:E16"/>
    <mergeCell ref="G16:H16"/>
    <mergeCell ref="I16:J16"/>
    <mergeCell ref="C17:E17"/>
    <mergeCell ref="G17:H17"/>
    <mergeCell ref="I17:J17"/>
    <mergeCell ref="C18:E18"/>
    <mergeCell ref="G18:H18"/>
    <mergeCell ref="I18:J18"/>
    <mergeCell ref="A19:B19"/>
    <mergeCell ref="C19:E19"/>
    <mergeCell ref="G19:H19"/>
    <mergeCell ref="I19:J19"/>
    <mergeCell ref="I20:J20"/>
    <mergeCell ref="I21:J21"/>
    <mergeCell ref="A22:B22"/>
    <mergeCell ref="C22:E22"/>
    <mergeCell ref="G22:H22"/>
    <mergeCell ref="I22:J22"/>
    <mergeCell ref="A23:B23"/>
    <mergeCell ref="C23:E23"/>
    <mergeCell ref="I23:J23"/>
    <mergeCell ref="A24:L24"/>
    <mergeCell ref="A25:B27"/>
    <mergeCell ref="C25:C27"/>
    <mergeCell ref="D25:E26"/>
    <mergeCell ref="F25:F27"/>
    <mergeCell ref="G25:G26"/>
    <mergeCell ref="H25:H26"/>
    <mergeCell ref="A41:I41"/>
    <mergeCell ref="J41:L41"/>
    <mergeCell ref="A42:L42"/>
    <mergeCell ref="I25:I26"/>
    <mergeCell ref="J25:L27"/>
    <mergeCell ref="A28:A35"/>
    <mergeCell ref="J28:L35"/>
    <mergeCell ref="A36:A40"/>
    <mergeCell ref="J36:L40"/>
  </mergeCells>
  <printOptions horizontalCentered="1" verticalCentered="1"/>
  <pageMargins left="0" right="0" top="1.1811023622047245" bottom="1.2598425196850394" header="0" footer="0"/>
  <pageSetup paperSize="9" scale="56" orientation="portrait" r:id="rId1"/>
  <rowBreaks count="1" manualBreakCount="1">
    <brk id="42" max="9" man="1"/>
  </rowBreaks>
  <ignoredErrors>
    <ignoredError sqref="I22:J23 I18"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AED6B-64C2-4597-B0AC-4392F7E54745}">
  <sheetPr>
    <tabColor theme="2" tint="-0.89999084444715716"/>
    <pageSetUpPr fitToPage="1"/>
  </sheetPr>
  <dimension ref="A1:M61"/>
  <sheetViews>
    <sheetView view="pageBreakPreview" zoomScale="90" zoomScaleNormal="100" zoomScaleSheetLayoutView="90" workbookViewId="0">
      <selection activeCell="A55" sqref="A55:K55"/>
    </sheetView>
  </sheetViews>
  <sheetFormatPr defaultColWidth="9.140625" defaultRowHeight="15"/>
  <cols>
    <col min="1" max="1" width="3.7109375" customWidth="1"/>
    <col min="2" max="2" width="21.5703125" customWidth="1"/>
    <col min="3" max="3" width="8.85546875" customWidth="1"/>
    <col min="4" max="4" width="9.7109375" customWidth="1"/>
    <col min="5" max="5" width="6.7109375" customWidth="1"/>
    <col min="6" max="6" width="15.7109375" customWidth="1"/>
    <col min="7" max="7" width="12.7109375" customWidth="1"/>
    <col min="8" max="8" width="11.42578125" customWidth="1"/>
    <col min="9" max="9" width="14.5703125" customWidth="1"/>
    <col min="10" max="10" width="14.42578125" customWidth="1"/>
    <col min="11" max="11" width="17.28515625" customWidth="1"/>
    <col min="12" max="12" width="24.85546875" customWidth="1"/>
    <col min="13" max="13" width="17.42578125" customWidth="1"/>
  </cols>
  <sheetData>
    <row r="1" spans="1:12">
      <c r="A1" s="373" t="s">
        <v>63</v>
      </c>
      <c r="B1" s="374"/>
      <c r="C1" s="374"/>
      <c r="D1" s="374"/>
      <c r="E1" s="374"/>
      <c r="F1" s="374"/>
      <c r="G1" s="374"/>
      <c r="H1" s="374"/>
      <c r="I1" s="374"/>
      <c r="J1" s="374"/>
      <c r="K1" s="375"/>
      <c r="L1" s="1"/>
    </row>
    <row r="2" spans="1:12" ht="8.25" customHeight="1">
      <c r="A2" s="376"/>
      <c r="B2" s="377"/>
      <c r="C2" s="377"/>
      <c r="D2" s="377"/>
      <c r="E2" s="377"/>
      <c r="F2" s="377"/>
      <c r="G2" s="377"/>
      <c r="H2" s="377"/>
      <c r="I2" s="377"/>
      <c r="J2" s="377"/>
      <c r="K2" s="378"/>
      <c r="L2" s="1"/>
    </row>
    <row r="3" spans="1:12" ht="11.25" customHeight="1" thickBot="1">
      <c r="A3" s="376"/>
      <c r="B3" s="377"/>
      <c r="C3" s="377"/>
      <c r="D3" s="377"/>
      <c r="E3" s="377"/>
      <c r="F3" s="377"/>
      <c r="G3" s="377"/>
      <c r="H3" s="377"/>
      <c r="I3" s="377"/>
      <c r="J3" s="377"/>
      <c r="K3" s="378"/>
      <c r="L3" s="1"/>
    </row>
    <row r="4" spans="1:12" ht="24" customHeight="1" thickBot="1">
      <c r="A4" s="382" t="s">
        <v>5</v>
      </c>
      <c r="B4" s="383"/>
      <c r="C4" s="383"/>
      <c r="D4" s="383"/>
      <c r="E4" s="383"/>
      <c r="F4" s="383"/>
      <c r="G4" s="383"/>
      <c r="H4" s="383"/>
      <c r="I4" s="383"/>
      <c r="J4" s="383"/>
      <c r="K4" s="384"/>
      <c r="L4" s="1"/>
    </row>
    <row r="5" spans="1:12" ht="15.75" thickBot="1">
      <c r="A5" s="541" t="s">
        <v>6</v>
      </c>
      <c r="B5" s="542"/>
      <c r="C5" s="531" t="str">
        <f>'26" (K)'!C5</f>
        <v>OEID</v>
      </c>
      <c r="D5" s="532"/>
      <c r="E5" s="532"/>
      <c r="F5" s="533"/>
      <c r="G5" s="2" t="s">
        <v>8</v>
      </c>
      <c r="H5" s="3"/>
      <c r="I5" s="543" t="str">
        <f>'26"  (H)'!I5</f>
        <v>F38 (HFU)</v>
      </c>
      <c r="J5" s="543"/>
      <c r="K5" s="272" t="str">
        <f>'Wells Data'!O2</f>
        <v>HOSSEINIEH AREA</v>
      </c>
      <c r="L5" s="1"/>
    </row>
    <row r="6" spans="1:12">
      <c r="A6" s="547" t="s">
        <v>9</v>
      </c>
      <c r="B6" s="548"/>
      <c r="C6" s="531" t="str">
        <f>'26" (K)'!C6</f>
        <v>*</v>
      </c>
      <c r="D6" s="532"/>
      <c r="E6" s="532"/>
      <c r="F6" s="533"/>
      <c r="G6" s="368" t="s">
        <v>10</v>
      </c>
      <c r="H6" s="369"/>
      <c r="I6" s="532" t="str">
        <f>'26"  (H)'!I6</f>
        <v>Vertical</v>
      </c>
      <c r="J6" s="549"/>
      <c r="K6" s="550"/>
      <c r="L6" s="1"/>
    </row>
    <row r="7" spans="1:12">
      <c r="A7" s="547" t="s">
        <v>11</v>
      </c>
      <c r="B7" s="548"/>
      <c r="C7" s="531" t="str">
        <f>'26" (K)'!C7</f>
        <v>Yadavaran</v>
      </c>
      <c r="D7" s="532"/>
      <c r="E7" s="532"/>
      <c r="F7" s="533"/>
      <c r="G7" s="368" t="s">
        <v>12</v>
      </c>
      <c r="H7" s="369"/>
      <c r="I7" s="544" t="str">
        <f>'26"  (H)'!I7</f>
        <v>Production</v>
      </c>
      <c r="J7" s="545"/>
      <c r="K7" s="546"/>
      <c r="L7" s="1"/>
    </row>
    <row r="8" spans="1:12">
      <c r="A8" s="554" t="s">
        <v>13</v>
      </c>
      <c r="B8" s="555"/>
      <c r="C8" s="531">
        <v>17.5</v>
      </c>
      <c r="D8" s="532"/>
      <c r="E8" s="532"/>
      <c r="F8" s="533"/>
      <c r="G8" s="401" t="s">
        <v>14</v>
      </c>
      <c r="H8" s="402"/>
      <c r="I8" s="544" t="s">
        <v>278</v>
      </c>
      <c r="J8" s="545"/>
      <c r="K8" s="546"/>
      <c r="L8" s="1"/>
    </row>
    <row r="9" spans="1:12">
      <c r="A9" s="529" t="s">
        <v>61</v>
      </c>
      <c r="B9" s="530"/>
      <c r="C9" s="531">
        <v>1923</v>
      </c>
      <c r="D9" s="532"/>
      <c r="E9" s="532"/>
      <c r="F9" s="533"/>
      <c r="G9" s="4" t="s">
        <v>15</v>
      </c>
      <c r="H9" s="5"/>
      <c r="I9" s="544">
        <f>C9-'26"  (H)'!C9</f>
        <v>1823</v>
      </c>
      <c r="J9" s="545"/>
      <c r="K9" s="546"/>
      <c r="L9" s="1"/>
    </row>
    <row r="10" spans="1:12" ht="15.75" thickBot="1">
      <c r="A10" s="551" t="s">
        <v>16</v>
      </c>
      <c r="B10" s="552"/>
      <c r="C10" s="553">
        <v>13.375</v>
      </c>
      <c r="D10" s="532"/>
      <c r="E10" s="532"/>
      <c r="F10" s="533"/>
      <c r="G10" s="556" t="s">
        <v>17</v>
      </c>
      <c r="H10" s="552"/>
      <c r="I10" s="538" t="str">
        <f>'26"  (H)'!I10</f>
        <v>1.3 ˚F/100 Ft</v>
      </c>
      <c r="J10" s="539"/>
      <c r="K10" s="540"/>
      <c r="L10" s="1"/>
    </row>
    <row r="11" spans="1:12" ht="24" customHeight="1" thickBot="1">
      <c r="A11" s="419" t="s">
        <v>18</v>
      </c>
      <c r="B11" s="420"/>
      <c r="C11" s="420"/>
      <c r="D11" s="420"/>
      <c r="E11" s="420"/>
      <c r="F11" s="421"/>
      <c r="G11" s="421"/>
      <c r="H11" s="421"/>
      <c r="I11" s="421"/>
      <c r="J11" s="421"/>
      <c r="K11" s="451"/>
      <c r="L11" s="1"/>
    </row>
    <row r="12" spans="1:12" ht="20.100000000000001" customHeight="1" thickBot="1">
      <c r="A12" s="423" t="s">
        <v>19</v>
      </c>
      <c r="B12" s="424"/>
      <c r="C12" s="424"/>
      <c r="D12" s="424"/>
      <c r="E12" s="424"/>
      <c r="F12" s="102" t="s">
        <v>21</v>
      </c>
      <c r="G12" s="534" t="s">
        <v>20</v>
      </c>
      <c r="H12" s="535"/>
      <c r="I12" s="103" t="s">
        <v>24</v>
      </c>
      <c r="J12" s="104" t="s">
        <v>23</v>
      </c>
      <c r="K12" s="104" t="s">
        <v>22</v>
      </c>
      <c r="L12" s="1"/>
    </row>
    <row r="13" spans="1:12" ht="17.100000000000001" customHeight="1">
      <c r="A13" s="8" t="s">
        <v>25</v>
      </c>
      <c r="B13" s="9"/>
      <c r="C13" s="428" t="s">
        <v>140</v>
      </c>
      <c r="D13" s="428"/>
      <c r="E13" s="429"/>
      <c r="F13" s="101">
        <v>62.4</v>
      </c>
      <c r="G13" s="536">
        <v>91</v>
      </c>
      <c r="H13" s="537"/>
      <c r="I13" s="175">
        <v>94</v>
      </c>
      <c r="J13" s="11">
        <v>118</v>
      </c>
      <c r="K13" s="304"/>
      <c r="L13" s="1"/>
    </row>
    <row r="14" spans="1:12" ht="17.100000000000001" customHeight="1">
      <c r="A14" s="12" t="s">
        <v>27</v>
      </c>
      <c r="B14" s="13"/>
      <c r="C14" s="434" t="s">
        <v>138</v>
      </c>
      <c r="D14" s="434"/>
      <c r="E14" s="435"/>
      <c r="F14" s="14">
        <v>40</v>
      </c>
      <c r="G14" s="436">
        <v>60</v>
      </c>
      <c r="H14" s="437"/>
      <c r="I14" s="174">
        <v>1428</v>
      </c>
      <c r="J14" s="15">
        <v>134.5</v>
      </c>
      <c r="K14" s="302"/>
      <c r="L14" s="1"/>
    </row>
    <row r="15" spans="1:12" ht="17.100000000000001" customHeight="1">
      <c r="A15" s="12" t="s">
        <v>29</v>
      </c>
      <c r="B15" s="13"/>
      <c r="C15" s="434" t="s">
        <v>30</v>
      </c>
      <c r="D15" s="434"/>
      <c r="E15" s="435"/>
      <c r="F15" s="14"/>
      <c r="G15" s="436"/>
      <c r="H15" s="437"/>
      <c r="I15" s="174">
        <v>162.02000000000001</v>
      </c>
      <c r="J15" s="15">
        <v>162.02000000000001</v>
      </c>
      <c r="K15" s="301"/>
      <c r="L15" s="1"/>
    </row>
    <row r="16" spans="1:12" ht="17.100000000000001" customHeight="1">
      <c r="A16" s="12" t="s">
        <v>31</v>
      </c>
      <c r="B16" s="13"/>
      <c r="C16" s="434" t="s">
        <v>32</v>
      </c>
      <c r="D16" s="434"/>
      <c r="E16" s="435"/>
      <c r="F16" s="16"/>
      <c r="G16" s="438"/>
      <c r="H16" s="439"/>
      <c r="I16" s="173" t="s">
        <v>312</v>
      </c>
      <c r="J16" s="17" t="s">
        <v>313</v>
      </c>
      <c r="K16" s="303"/>
      <c r="L16" s="1"/>
    </row>
    <row r="17" spans="1:13" ht="17.100000000000001" customHeight="1">
      <c r="A17" s="12" t="s">
        <v>33</v>
      </c>
      <c r="B17" s="13"/>
      <c r="C17" s="434"/>
      <c r="D17" s="434"/>
      <c r="E17" s="435"/>
      <c r="F17" s="16"/>
      <c r="G17" s="438"/>
      <c r="H17" s="439"/>
      <c r="I17" s="173" t="s">
        <v>206</v>
      </c>
      <c r="J17" s="17" t="s">
        <v>206</v>
      </c>
      <c r="K17" s="303"/>
      <c r="L17" s="1"/>
    </row>
    <row r="18" spans="1:13" ht="17.100000000000001" customHeight="1">
      <c r="A18" s="12" t="s">
        <v>35</v>
      </c>
      <c r="B18" s="13"/>
      <c r="C18" s="434" t="s">
        <v>36</v>
      </c>
      <c r="D18" s="434"/>
      <c r="E18" s="435"/>
      <c r="F18" s="16"/>
      <c r="G18" s="438"/>
      <c r="H18" s="439"/>
      <c r="I18" s="174">
        <v>500</v>
      </c>
      <c r="J18" s="15">
        <v>2500</v>
      </c>
      <c r="K18" s="303"/>
      <c r="L18" s="1"/>
    </row>
    <row r="19" spans="1:13" ht="17.100000000000001" customHeight="1">
      <c r="A19" s="440" t="s">
        <v>223</v>
      </c>
      <c r="B19" s="441"/>
      <c r="C19" s="434" t="s">
        <v>38</v>
      </c>
      <c r="D19" s="434"/>
      <c r="E19" s="435"/>
      <c r="F19" s="16" t="s">
        <v>143</v>
      </c>
      <c r="G19" s="438" t="s">
        <v>143</v>
      </c>
      <c r="H19" s="439"/>
      <c r="I19" s="174" t="s">
        <v>143</v>
      </c>
      <c r="J19" s="15">
        <v>200</v>
      </c>
      <c r="K19" s="303"/>
      <c r="L19" s="1"/>
    </row>
    <row r="20" spans="1:13" ht="45" customHeight="1">
      <c r="A20" s="113" t="s">
        <v>39</v>
      </c>
      <c r="B20" s="114"/>
      <c r="C20" s="115"/>
      <c r="D20" s="115" t="s">
        <v>40</v>
      </c>
      <c r="E20" s="116"/>
      <c r="F20" s="90"/>
      <c r="G20" s="527" t="s">
        <v>141</v>
      </c>
      <c r="H20" s="528"/>
      <c r="I20" s="183" t="s">
        <v>141</v>
      </c>
      <c r="J20" s="183" t="s">
        <v>141</v>
      </c>
      <c r="K20" s="305"/>
      <c r="L20" s="1"/>
    </row>
    <row r="21" spans="1:13" ht="38.25" customHeight="1">
      <c r="A21" s="113" t="s">
        <v>41</v>
      </c>
      <c r="B21" s="114"/>
      <c r="C21" s="115"/>
      <c r="D21" s="115" t="s">
        <v>42</v>
      </c>
      <c r="E21" s="116"/>
      <c r="F21" s="90"/>
      <c r="G21" s="527" t="s">
        <v>141</v>
      </c>
      <c r="H21" s="528"/>
      <c r="I21" s="183" t="s">
        <v>141</v>
      </c>
      <c r="J21" s="183" t="s">
        <v>141</v>
      </c>
      <c r="K21" s="305"/>
      <c r="L21" s="1"/>
    </row>
    <row r="22" spans="1:13" ht="17.100000000000001" customHeight="1">
      <c r="A22" s="440" t="s">
        <v>43</v>
      </c>
      <c r="B22" s="441"/>
      <c r="C22" s="442" t="s">
        <v>44</v>
      </c>
      <c r="D22" s="442"/>
      <c r="E22" s="443"/>
      <c r="F22" s="16"/>
      <c r="G22" s="438"/>
      <c r="H22" s="439"/>
      <c r="I22" s="173" t="s">
        <v>220</v>
      </c>
      <c r="J22" s="17">
        <v>0</v>
      </c>
      <c r="K22" s="303"/>
      <c r="L22" s="1"/>
    </row>
    <row r="23" spans="1:13" ht="17.100000000000001" customHeight="1" thickBot="1">
      <c r="A23" s="444" t="s">
        <v>137</v>
      </c>
      <c r="B23" s="445"/>
      <c r="C23" s="117"/>
      <c r="D23" s="117" t="s">
        <v>138</v>
      </c>
      <c r="E23" s="118"/>
      <c r="F23" s="16" t="s">
        <v>289</v>
      </c>
      <c r="G23" s="438" t="s">
        <v>210</v>
      </c>
      <c r="H23" s="439"/>
      <c r="I23" s="174">
        <v>90</v>
      </c>
      <c r="J23" s="15">
        <v>30</v>
      </c>
      <c r="K23" s="302"/>
      <c r="L23" s="169"/>
    </row>
    <row r="24" spans="1:13" ht="24" customHeight="1" thickBot="1">
      <c r="A24" s="450" t="s">
        <v>303</v>
      </c>
      <c r="B24" s="421"/>
      <c r="C24" s="421"/>
      <c r="D24" s="421"/>
      <c r="E24" s="421"/>
      <c r="F24" s="421"/>
      <c r="G24" s="421"/>
      <c r="H24" s="421"/>
      <c r="I24" s="421"/>
      <c r="J24" s="522"/>
      <c r="K24" s="523"/>
      <c r="L24" s="1"/>
    </row>
    <row r="25" spans="1:13" ht="52.5" customHeight="1">
      <c r="A25" s="452" t="s">
        <v>45</v>
      </c>
      <c r="B25" s="453"/>
      <c r="C25" s="456" t="s">
        <v>46</v>
      </c>
      <c r="D25" s="458" t="s">
        <v>47</v>
      </c>
      <c r="E25" s="459"/>
      <c r="F25" s="456" t="s">
        <v>48</v>
      </c>
      <c r="G25" s="456" t="s">
        <v>49</v>
      </c>
      <c r="H25" s="456" t="s">
        <v>50</v>
      </c>
      <c r="I25" s="458" t="s">
        <v>51</v>
      </c>
      <c r="J25" s="463" t="s">
        <v>64</v>
      </c>
      <c r="K25" s="465"/>
      <c r="L25" s="1"/>
    </row>
    <row r="26" spans="1:13" ht="30" customHeight="1">
      <c r="A26" s="454"/>
      <c r="B26" s="455"/>
      <c r="C26" s="457"/>
      <c r="D26" s="460"/>
      <c r="E26" s="461"/>
      <c r="F26" s="457"/>
      <c r="G26" s="457"/>
      <c r="H26" s="457"/>
      <c r="I26" s="462"/>
      <c r="J26" s="466"/>
      <c r="K26" s="468"/>
      <c r="L26" s="1"/>
    </row>
    <row r="27" spans="1:13" ht="15.75" thickBot="1">
      <c r="A27" s="524"/>
      <c r="B27" s="525"/>
      <c r="C27" s="526"/>
      <c r="D27" s="18" t="s">
        <v>53</v>
      </c>
      <c r="E27" s="18" t="s">
        <v>54</v>
      </c>
      <c r="F27" s="526"/>
      <c r="G27" s="19" t="s">
        <v>55</v>
      </c>
      <c r="H27" s="19" t="s">
        <v>56</v>
      </c>
      <c r="I27" s="20" t="s">
        <v>57</v>
      </c>
      <c r="J27" s="469"/>
      <c r="K27" s="471"/>
      <c r="L27" s="1"/>
    </row>
    <row r="28" spans="1:13" ht="20.100000000000001" customHeight="1">
      <c r="A28" s="498" t="s">
        <v>24</v>
      </c>
      <c r="B28" s="161"/>
      <c r="C28" s="122"/>
      <c r="D28" s="123"/>
      <c r="E28" s="124"/>
      <c r="F28" s="125"/>
      <c r="G28" s="125"/>
      <c r="H28" s="140"/>
      <c r="I28" s="144"/>
      <c r="J28" s="512">
        <f>SUM(I28:I36)</f>
        <v>0</v>
      </c>
      <c r="K28" s="513"/>
      <c r="L28" s="1"/>
      <c r="M28" s="58"/>
    </row>
    <row r="29" spans="1:13" ht="20.100000000000001" customHeight="1">
      <c r="A29" s="499"/>
      <c r="B29" s="162"/>
      <c r="C29" s="126"/>
      <c r="D29" s="129"/>
      <c r="E29" s="127"/>
      <c r="F29" s="128"/>
      <c r="G29" s="128"/>
      <c r="H29" s="135"/>
      <c r="I29" s="145"/>
      <c r="J29" s="514"/>
      <c r="K29" s="515"/>
      <c r="L29" s="1"/>
    </row>
    <row r="30" spans="1:13" ht="20.100000000000001" customHeight="1">
      <c r="A30" s="499"/>
      <c r="B30" s="162"/>
      <c r="C30" s="126"/>
      <c r="D30" s="129"/>
      <c r="E30" s="127"/>
      <c r="F30" s="128"/>
      <c r="G30" s="128"/>
      <c r="H30" s="135"/>
      <c r="I30" s="145"/>
      <c r="J30" s="514"/>
      <c r="K30" s="515"/>
    </row>
    <row r="31" spans="1:13" ht="20.100000000000001" customHeight="1">
      <c r="A31" s="499"/>
      <c r="B31" s="162"/>
      <c r="C31" s="126"/>
      <c r="D31" s="129"/>
      <c r="E31" s="129"/>
      <c r="F31" s="128"/>
      <c r="G31" s="128"/>
      <c r="H31" s="135"/>
      <c r="I31" s="145"/>
      <c r="J31" s="514"/>
      <c r="K31" s="515"/>
    </row>
    <row r="32" spans="1:13" ht="20.100000000000001" customHeight="1">
      <c r="A32" s="499"/>
      <c r="B32" s="162"/>
      <c r="C32" s="126"/>
      <c r="D32" s="129"/>
      <c r="E32" s="129"/>
      <c r="F32" s="128"/>
      <c r="G32" s="128"/>
      <c r="H32" s="135"/>
      <c r="I32" s="145"/>
      <c r="J32" s="514"/>
      <c r="K32" s="515"/>
    </row>
    <row r="33" spans="1:11" ht="20.100000000000001" customHeight="1">
      <c r="A33" s="499"/>
      <c r="B33" s="162"/>
      <c r="C33" s="126"/>
      <c r="D33" s="129"/>
      <c r="E33" s="129"/>
      <c r="F33" s="128"/>
      <c r="G33" s="128"/>
      <c r="H33" s="135"/>
      <c r="I33" s="145"/>
      <c r="J33" s="516"/>
      <c r="K33" s="517"/>
    </row>
    <row r="34" spans="1:11" ht="20.100000000000001" customHeight="1">
      <c r="A34" s="499"/>
      <c r="B34" s="162"/>
      <c r="C34" s="126"/>
      <c r="D34" s="129"/>
      <c r="E34" s="129"/>
      <c r="F34" s="128"/>
      <c r="G34" s="128"/>
      <c r="H34" s="135"/>
      <c r="I34" s="145"/>
      <c r="J34" s="516"/>
      <c r="K34" s="517"/>
    </row>
    <row r="35" spans="1:11" ht="20.100000000000001" customHeight="1">
      <c r="A35" s="499"/>
      <c r="B35" s="162"/>
      <c r="C35" s="126"/>
      <c r="D35" s="129"/>
      <c r="E35" s="129"/>
      <c r="F35" s="128"/>
      <c r="G35" s="128"/>
      <c r="H35" s="135"/>
      <c r="I35" s="145"/>
      <c r="J35" s="516"/>
      <c r="K35" s="517"/>
    </row>
    <row r="36" spans="1:11" ht="20.100000000000001" customHeight="1" thickBot="1">
      <c r="A36" s="499"/>
      <c r="B36" s="163"/>
      <c r="C36" s="130"/>
      <c r="D36" s="143"/>
      <c r="E36" s="131"/>
      <c r="F36" s="133"/>
      <c r="G36" s="133"/>
      <c r="H36" s="136"/>
      <c r="I36" s="146"/>
      <c r="J36" s="516"/>
      <c r="K36" s="517"/>
    </row>
    <row r="37" spans="1:11" ht="20.100000000000001" customHeight="1">
      <c r="A37" s="498" t="s">
        <v>23</v>
      </c>
      <c r="B37" s="161"/>
      <c r="C37" s="122"/>
      <c r="D37" s="262"/>
      <c r="E37" s="123"/>
      <c r="F37" s="125"/>
      <c r="G37" s="138"/>
      <c r="H37" s="135"/>
      <c r="I37" s="137"/>
      <c r="J37" s="500">
        <f>SUM(I37:I44)</f>
        <v>0</v>
      </c>
      <c r="K37" s="502"/>
    </row>
    <row r="38" spans="1:11" ht="20.100000000000001" customHeight="1">
      <c r="A38" s="499"/>
      <c r="B38" s="162"/>
      <c r="C38" s="126"/>
      <c r="D38" s="129"/>
      <c r="E38" s="129"/>
      <c r="F38" s="128"/>
      <c r="G38" s="135"/>
      <c r="H38" s="135"/>
      <c r="I38" s="137"/>
      <c r="J38" s="503"/>
      <c r="K38" s="505"/>
    </row>
    <row r="39" spans="1:11" ht="20.100000000000001" customHeight="1">
      <c r="A39" s="499"/>
      <c r="B39" s="162"/>
      <c r="C39" s="126"/>
      <c r="D39" s="129"/>
      <c r="E39" s="129"/>
      <c r="F39" s="128"/>
      <c r="G39" s="135"/>
      <c r="H39" s="135"/>
      <c r="I39" s="137"/>
      <c r="J39" s="503"/>
      <c r="K39" s="505"/>
    </row>
    <row r="40" spans="1:11" ht="20.100000000000001" customHeight="1">
      <c r="A40" s="499"/>
      <c r="B40" s="162"/>
      <c r="C40" s="126"/>
      <c r="D40" s="129"/>
      <c r="E40" s="127"/>
      <c r="F40" s="128"/>
      <c r="G40" s="135"/>
      <c r="H40" s="135"/>
      <c r="I40" s="137"/>
      <c r="J40" s="503"/>
      <c r="K40" s="505"/>
    </row>
    <row r="41" spans="1:11" ht="20.100000000000001" customHeight="1">
      <c r="A41" s="499"/>
      <c r="B41" s="162"/>
      <c r="C41" s="126"/>
      <c r="D41" s="129"/>
      <c r="E41" s="127"/>
      <c r="F41" s="128"/>
      <c r="G41" s="135"/>
      <c r="H41" s="135"/>
      <c r="I41" s="137"/>
      <c r="J41" s="503"/>
      <c r="K41" s="505"/>
    </row>
    <row r="42" spans="1:11" ht="20.100000000000001" customHeight="1">
      <c r="A42" s="139"/>
      <c r="B42" s="162"/>
      <c r="C42" s="126"/>
      <c r="D42" s="129"/>
      <c r="E42" s="127"/>
      <c r="F42" s="128"/>
      <c r="G42" s="128"/>
      <c r="H42" s="135"/>
      <c r="I42" s="137"/>
      <c r="J42" s="503"/>
      <c r="K42" s="505"/>
    </row>
    <row r="43" spans="1:11" ht="20.100000000000001" customHeight="1">
      <c r="A43" s="139"/>
      <c r="B43" s="162"/>
      <c r="C43" s="126"/>
      <c r="D43" s="129"/>
      <c r="E43" s="127"/>
      <c r="F43" s="128"/>
      <c r="G43" s="128"/>
      <c r="H43" s="135"/>
      <c r="I43" s="137"/>
      <c r="J43" s="503"/>
      <c r="K43" s="505"/>
    </row>
    <row r="44" spans="1:11" ht="20.100000000000001" customHeight="1" thickBot="1">
      <c r="A44" s="139"/>
      <c r="B44" s="162"/>
      <c r="C44" s="126"/>
      <c r="D44" s="129"/>
      <c r="E44" s="127"/>
      <c r="F44" s="128"/>
      <c r="G44" s="128"/>
      <c r="H44" s="135"/>
      <c r="I44" s="137"/>
      <c r="J44" s="506"/>
      <c r="K44" s="508"/>
    </row>
    <row r="45" spans="1:11" ht="20.100000000000001" customHeight="1">
      <c r="A45" s="498" t="s">
        <v>20</v>
      </c>
      <c r="B45" s="161"/>
      <c r="C45" s="122"/>
      <c r="D45" s="124"/>
      <c r="E45" s="124"/>
      <c r="F45" s="124"/>
      <c r="G45" s="125"/>
      <c r="H45" s="140"/>
      <c r="I45" s="138"/>
      <c r="J45" s="500">
        <f>SUM(I45:I49)</f>
        <v>0</v>
      </c>
      <c r="K45" s="502"/>
    </row>
    <row r="46" spans="1:11" ht="20.100000000000001" customHeight="1">
      <c r="A46" s="499"/>
      <c r="B46" s="162"/>
      <c r="C46" s="126"/>
      <c r="D46" s="127"/>
      <c r="E46" s="127"/>
      <c r="F46" s="127"/>
      <c r="G46" s="128"/>
      <c r="H46" s="135"/>
      <c r="I46" s="137"/>
      <c r="J46" s="503"/>
      <c r="K46" s="505"/>
    </row>
    <row r="47" spans="1:11" ht="20.100000000000001" customHeight="1">
      <c r="A47" s="499"/>
      <c r="B47" s="162"/>
      <c r="C47" s="126"/>
      <c r="D47" s="127"/>
      <c r="E47" s="127"/>
      <c r="F47" s="127"/>
      <c r="G47" s="128"/>
      <c r="H47" s="135"/>
      <c r="I47" s="137"/>
      <c r="J47" s="503"/>
      <c r="K47" s="505"/>
    </row>
    <row r="48" spans="1:11" ht="20.100000000000001" customHeight="1">
      <c r="A48" s="499"/>
      <c r="B48" s="162"/>
      <c r="C48" s="126"/>
      <c r="D48" s="129"/>
      <c r="E48" s="127"/>
      <c r="F48" s="129"/>
      <c r="G48" s="128"/>
      <c r="H48" s="135"/>
      <c r="I48" s="137"/>
      <c r="J48" s="503"/>
      <c r="K48" s="505"/>
    </row>
    <row r="49" spans="1:11" ht="20.100000000000001" customHeight="1" thickBot="1">
      <c r="A49" s="139"/>
      <c r="B49" s="163"/>
      <c r="C49" s="130"/>
      <c r="D49" s="131"/>
      <c r="E49" s="131"/>
      <c r="F49" s="143"/>
      <c r="G49" s="133"/>
      <c r="H49" s="136"/>
      <c r="I49" s="142"/>
      <c r="J49" s="506"/>
      <c r="K49" s="508"/>
    </row>
    <row r="50" spans="1:11" ht="20.100000000000001" customHeight="1">
      <c r="A50" s="498" t="s">
        <v>58</v>
      </c>
      <c r="B50" s="161"/>
      <c r="C50" s="122"/>
      <c r="D50" s="124"/>
      <c r="E50" s="124"/>
      <c r="F50" s="124"/>
      <c r="G50" s="125"/>
      <c r="H50" s="140"/>
      <c r="I50" s="138"/>
      <c r="J50" s="500">
        <f>SUM(I50:I53)</f>
        <v>0</v>
      </c>
      <c r="K50" s="502"/>
    </row>
    <row r="51" spans="1:11" ht="20.100000000000001" customHeight="1">
      <c r="A51" s="499"/>
      <c r="B51" s="162"/>
      <c r="C51" s="126"/>
      <c r="D51" s="129"/>
      <c r="E51" s="127"/>
      <c r="F51" s="129"/>
      <c r="G51" s="128"/>
      <c r="H51" s="135"/>
      <c r="I51" s="137"/>
      <c r="J51" s="503"/>
      <c r="K51" s="505"/>
    </row>
    <row r="52" spans="1:11" ht="20.100000000000001" customHeight="1">
      <c r="A52" s="499"/>
      <c r="B52" s="162"/>
      <c r="C52" s="126"/>
      <c r="D52" s="127"/>
      <c r="E52" s="127"/>
      <c r="F52" s="141"/>
      <c r="G52" s="128"/>
      <c r="H52" s="135"/>
      <c r="I52" s="137"/>
      <c r="J52" s="503"/>
      <c r="K52" s="505"/>
    </row>
    <row r="53" spans="1:11" ht="20.100000000000001" customHeight="1" thickBot="1">
      <c r="A53" s="499"/>
      <c r="B53" s="163"/>
      <c r="C53" s="130"/>
      <c r="D53" s="131"/>
      <c r="E53" s="131"/>
      <c r="F53" s="132"/>
      <c r="G53" s="133"/>
      <c r="H53" s="136"/>
      <c r="I53" s="142"/>
      <c r="J53" s="506"/>
      <c r="K53" s="508"/>
    </row>
    <row r="54" spans="1:11" ht="35.25" customHeight="1" thickBot="1">
      <c r="A54" s="518" t="s">
        <v>59</v>
      </c>
      <c r="B54" s="519"/>
      <c r="C54" s="519"/>
      <c r="D54" s="519"/>
      <c r="E54" s="519"/>
      <c r="F54" s="519"/>
      <c r="G54" s="519"/>
      <c r="H54" s="519"/>
      <c r="I54" s="519"/>
      <c r="J54" s="520">
        <f>SUM(J28:K53)</f>
        <v>0</v>
      </c>
      <c r="K54" s="521"/>
    </row>
    <row r="55" spans="1:11" ht="408" customHeight="1" thickTop="1" thickBot="1">
      <c r="A55" s="475" t="s">
        <v>317</v>
      </c>
      <c r="B55" s="563"/>
      <c r="C55" s="563"/>
      <c r="D55" s="563"/>
      <c r="E55" s="563"/>
      <c r="F55" s="563"/>
      <c r="G55" s="563"/>
      <c r="H55" s="563"/>
      <c r="I55" s="563"/>
      <c r="J55" s="563"/>
      <c r="K55" s="564"/>
    </row>
    <row r="56" spans="1:11" ht="20.100000000000001" customHeight="1">
      <c r="A56" s="33"/>
      <c r="B56" s="33"/>
      <c r="C56" s="33"/>
      <c r="D56" s="33"/>
      <c r="E56" s="33"/>
      <c r="F56" s="33"/>
      <c r="G56" s="33"/>
      <c r="H56" s="33"/>
      <c r="I56" s="33"/>
      <c r="J56" s="33"/>
      <c r="K56" s="33"/>
    </row>
    <row r="57" spans="1:11" ht="20.100000000000001" customHeight="1">
      <c r="A57" s="33"/>
      <c r="B57" s="33"/>
      <c r="C57" s="33"/>
      <c r="D57" s="33"/>
      <c r="E57" s="33"/>
      <c r="F57" s="33"/>
      <c r="G57" s="33"/>
      <c r="H57" s="33"/>
      <c r="I57" s="33"/>
      <c r="J57" s="33"/>
      <c r="K57" s="33"/>
    </row>
    <row r="58" spans="1:11" ht="20.100000000000001" customHeight="1">
      <c r="A58" s="33"/>
      <c r="B58" s="33"/>
      <c r="C58" s="33"/>
      <c r="D58" s="33"/>
      <c r="E58" s="33"/>
      <c r="F58" s="33"/>
      <c r="G58" s="33"/>
      <c r="H58" s="33"/>
      <c r="I58" s="33"/>
      <c r="J58" s="33"/>
      <c r="K58" s="33"/>
    </row>
    <row r="59" spans="1:11" ht="20.100000000000001" customHeight="1">
      <c r="A59" s="33"/>
      <c r="B59" s="33"/>
      <c r="C59" s="33"/>
      <c r="D59" s="33"/>
      <c r="E59" s="33"/>
      <c r="F59" s="33"/>
      <c r="G59" s="33"/>
      <c r="H59" s="33"/>
      <c r="I59" s="33"/>
      <c r="J59" s="33"/>
      <c r="K59" s="33"/>
    </row>
    <row r="60" spans="1:11" ht="20.100000000000001" customHeight="1">
      <c r="A60" s="33"/>
      <c r="B60" s="33"/>
      <c r="C60" s="33"/>
      <c r="D60" s="33"/>
      <c r="E60" s="33"/>
      <c r="F60" s="33"/>
      <c r="G60" s="33"/>
      <c r="H60" s="33"/>
      <c r="I60" s="33"/>
      <c r="J60" s="33"/>
      <c r="K60" s="33"/>
    </row>
    <row r="61" spans="1:11" ht="20.100000000000001" customHeight="1">
      <c r="A61" s="33"/>
      <c r="B61" s="33"/>
      <c r="C61" s="33"/>
      <c r="D61" s="33"/>
      <c r="E61" s="33"/>
      <c r="F61" s="33"/>
      <c r="G61" s="33"/>
      <c r="H61" s="33"/>
      <c r="I61" s="33"/>
      <c r="J61" s="33"/>
      <c r="K61" s="33"/>
    </row>
  </sheetData>
  <sheetProtection formatCells="0" selectLockedCells="1"/>
  <mergeCells count="69">
    <mergeCell ref="A6:B6"/>
    <mergeCell ref="C6:F6"/>
    <mergeCell ref="G6:H6"/>
    <mergeCell ref="I6:K6"/>
    <mergeCell ref="A1:K3"/>
    <mergeCell ref="A4:K4"/>
    <mergeCell ref="A5:B5"/>
    <mergeCell ref="C5:F5"/>
    <mergeCell ref="I5:J5"/>
    <mergeCell ref="A7:B7"/>
    <mergeCell ref="C7:F7"/>
    <mergeCell ref="G7:H7"/>
    <mergeCell ref="I7:K7"/>
    <mergeCell ref="A8:B8"/>
    <mergeCell ref="C8:F8"/>
    <mergeCell ref="G8:H8"/>
    <mergeCell ref="I8:K8"/>
    <mergeCell ref="C14:E14"/>
    <mergeCell ref="G14:H14"/>
    <mergeCell ref="A9:B9"/>
    <mergeCell ref="C9:F9"/>
    <mergeCell ref="I9:K9"/>
    <mergeCell ref="A10:B10"/>
    <mergeCell ref="C10:F10"/>
    <mergeCell ref="G10:H10"/>
    <mergeCell ref="I10:K10"/>
    <mergeCell ref="A11:K11"/>
    <mergeCell ref="A12:E12"/>
    <mergeCell ref="G12:H12"/>
    <mergeCell ref="C13:E13"/>
    <mergeCell ref="G13:H13"/>
    <mergeCell ref="C15:E15"/>
    <mergeCell ref="G15:H15"/>
    <mergeCell ref="C16:E16"/>
    <mergeCell ref="G16:H16"/>
    <mergeCell ref="C17:E17"/>
    <mergeCell ref="G17:H17"/>
    <mergeCell ref="G20:H20"/>
    <mergeCell ref="G21:H21"/>
    <mergeCell ref="A22:B22"/>
    <mergeCell ref="C22:E22"/>
    <mergeCell ref="G22:H22"/>
    <mergeCell ref="C18:E18"/>
    <mergeCell ref="G18:H18"/>
    <mergeCell ref="A19:B19"/>
    <mergeCell ref="C19:E19"/>
    <mergeCell ref="G19:H19"/>
    <mergeCell ref="A23:B23"/>
    <mergeCell ref="G23:H23"/>
    <mergeCell ref="A28:A36"/>
    <mergeCell ref="J28:K36"/>
    <mergeCell ref="A37:A41"/>
    <mergeCell ref="J37:K44"/>
    <mergeCell ref="A24:K24"/>
    <mergeCell ref="A25:B27"/>
    <mergeCell ref="C25:C27"/>
    <mergeCell ref="D25:E26"/>
    <mergeCell ref="F25:F27"/>
    <mergeCell ref="G25:G26"/>
    <mergeCell ref="H25:H26"/>
    <mergeCell ref="I25:I26"/>
    <mergeCell ref="J25:K27"/>
    <mergeCell ref="A54:I54"/>
    <mergeCell ref="J54:K54"/>
    <mergeCell ref="A55:K55"/>
    <mergeCell ref="A45:A48"/>
    <mergeCell ref="J45:K49"/>
    <mergeCell ref="A50:A53"/>
    <mergeCell ref="J50:K53"/>
  </mergeCells>
  <printOptions horizontalCentered="1" verticalCentered="1"/>
  <pageMargins left="0" right="0" top="1.1811023622047245" bottom="1.2598425196850394" header="0" footer="0"/>
  <pageSetup paperSize="9" scale="45" orientation="portrait" r:id="rId1"/>
  <rowBreaks count="1" manualBreakCount="1">
    <brk id="56"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E5ACA-B782-4AEF-BF00-B70C543ED233}">
  <sheetPr>
    <tabColor theme="2" tint="-0.89999084444715716"/>
    <pageSetUpPr fitToPage="1"/>
  </sheetPr>
  <dimension ref="A1:M69"/>
  <sheetViews>
    <sheetView view="pageBreakPreview" zoomScale="90" zoomScaleNormal="100" zoomScaleSheetLayoutView="90" workbookViewId="0">
      <selection activeCell="A63" sqref="A63:K63"/>
    </sheetView>
  </sheetViews>
  <sheetFormatPr defaultColWidth="9.140625" defaultRowHeight="15"/>
  <cols>
    <col min="1" max="1" width="3.7109375" customWidth="1"/>
    <col min="2" max="2" width="24.28515625" customWidth="1"/>
    <col min="3" max="3" width="8.85546875" customWidth="1"/>
    <col min="4" max="4" width="9.7109375" customWidth="1"/>
    <col min="5" max="5" width="6.5703125" customWidth="1"/>
    <col min="6" max="6" width="15.7109375" customWidth="1"/>
    <col min="7" max="7" width="12.7109375" customWidth="1"/>
    <col min="8" max="8" width="9.140625" customWidth="1"/>
    <col min="9" max="9" width="13.85546875" customWidth="1"/>
    <col min="10" max="10" width="14.85546875" customWidth="1"/>
    <col min="11" max="11" width="25.42578125" customWidth="1"/>
    <col min="12" max="12" width="25.140625" customWidth="1"/>
    <col min="13" max="13" width="14.28515625" customWidth="1"/>
    <col min="14" max="14" width="13" customWidth="1"/>
  </cols>
  <sheetData>
    <row r="1" spans="1:12" ht="14.25" customHeight="1">
      <c r="A1" s="373" t="s">
        <v>60</v>
      </c>
      <c r="B1" s="374"/>
      <c r="C1" s="374"/>
      <c r="D1" s="374"/>
      <c r="E1" s="374"/>
      <c r="F1" s="374"/>
      <c r="G1" s="374"/>
      <c r="H1" s="374"/>
      <c r="I1" s="374"/>
      <c r="J1" s="374"/>
      <c r="K1" s="375"/>
      <c r="L1" s="1"/>
    </row>
    <row r="2" spans="1:12" ht="7.5" customHeight="1">
      <c r="A2" s="376"/>
      <c r="B2" s="377"/>
      <c r="C2" s="377"/>
      <c r="D2" s="377"/>
      <c r="E2" s="377"/>
      <c r="F2" s="377"/>
      <c r="G2" s="377"/>
      <c r="H2" s="377"/>
      <c r="I2" s="377"/>
      <c r="J2" s="377"/>
      <c r="K2" s="378"/>
      <c r="L2" s="1"/>
    </row>
    <row r="3" spans="1:12" ht="18.75" customHeight="1" thickBot="1">
      <c r="A3" s="376"/>
      <c r="B3" s="377"/>
      <c r="C3" s="377"/>
      <c r="D3" s="377"/>
      <c r="E3" s="377"/>
      <c r="F3" s="377"/>
      <c r="G3" s="377"/>
      <c r="H3" s="377"/>
      <c r="I3" s="377"/>
      <c r="J3" s="377"/>
      <c r="K3" s="378"/>
      <c r="L3" s="1"/>
    </row>
    <row r="4" spans="1:12" ht="24" customHeight="1" thickBot="1">
      <c r="A4" s="382" t="s">
        <v>5</v>
      </c>
      <c r="B4" s="383"/>
      <c r="C4" s="383"/>
      <c r="D4" s="383"/>
      <c r="E4" s="383"/>
      <c r="F4" s="383"/>
      <c r="G4" s="383"/>
      <c r="H4" s="383"/>
      <c r="I4" s="383"/>
      <c r="J4" s="383"/>
      <c r="K4" s="384"/>
      <c r="L4" s="1"/>
    </row>
    <row r="5" spans="1:12" ht="15.75" thickBot="1">
      <c r="A5" s="541" t="s">
        <v>6</v>
      </c>
      <c r="B5" s="542"/>
      <c r="C5" s="531" t="str">
        <f>'26" (K)'!C5</f>
        <v>OEID</v>
      </c>
      <c r="D5" s="532"/>
      <c r="E5" s="532"/>
      <c r="F5" s="533"/>
      <c r="G5" s="2" t="s">
        <v>8</v>
      </c>
      <c r="H5" s="3"/>
      <c r="I5" s="543" t="str">
        <f>'26"  (H)'!I5</f>
        <v>F38 (HFU)</v>
      </c>
      <c r="J5" s="543"/>
      <c r="K5" s="270" t="str">
        <f>'Wells Data'!O2</f>
        <v>HOSSEINIEH AREA</v>
      </c>
      <c r="L5" s="1"/>
    </row>
    <row r="6" spans="1:12">
      <c r="A6" s="547" t="s">
        <v>9</v>
      </c>
      <c r="B6" s="548"/>
      <c r="C6" s="531" t="str">
        <f>'26" (K)'!C6</f>
        <v>*</v>
      </c>
      <c r="D6" s="532"/>
      <c r="E6" s="532"/>
      <c r="F6" s="533"/>
      <c r="G6" s="368" t="s">
        <v>10</v>
      </c>
      <c r="H6" s="369"/>
      <c r="I6" s="532" t="str">
        <f>'26"  (H)'!I6</f>
        <v>Vertical</v>
      </c>
      <c r="J6" s="549"/>
      <c r="K6" s="550"/>
      <c r="L6" s="1"/>
    </row>
    <row r="7" spans="1:12">
      <c r="A7" s="547" t="s">
        <v>11</v>
      </c>
      <c r="B7" s="548"/>
      <c r="C7" s="531" t="str">
        <f>'26" (K)'!C7</f>
        <v>Yadavaran</v>
      </c>
      <c r="D7" s="532"/>
      <c r="E7" s="532"/>
      <c r="F7" s="533"/>
      <c r="G7" s="368" t="s">
        <v>12</v>
      </c>
      <c r="H7" s="369"/>
      <c r="I7" s="544" t="str">
        <f>'26"  (H)'!I7</f>
        <v>Production</v>
      </c>
      <c r="J7" s="545"/>
      <c r="K7" s="546"/>
      <c r="L7" s="1"/>
    </row>
    <row r="8" spans="1:12">
      <c r="A8" s="554" t="s">
        <v>13</v>
      </c>
      <c r="B8" s="555"/>
      <c r="C8" s="531">
        <v>12.25</v>
      </c>
      <c r="D8" s="532"/>
      <c r="E8" s="532"/>
      <c r="F8" s="533"/>
      <c r="G8" s="401" t="s">
        <v>14</v>
      </c>
      <c r="H8" s="402"/>
      <c r="I8" s="544" t="s">
        <v>280</v>
      </c>
      <c r="J8" s="545"/>
      <c r="K8" s="546"/>
      <c r="L8" s="1"/>
    </row>
    <row r="9" spans="1:12">
      <c r="A9" s="529" t="s">
        <v>61</v>
      </c>
      <c r="B9" s="530"/>
      <c r="C9" s="531">
        <v>3903</v>
      </c>
      <c r="D9" s="532"/>
      <c r="E9" s="532"/>
      <c r="F9" s="533"/>
      <c r="G9" s="4" t="s">
        <v>15</v>
      </c>
      <c r="H9" s="5"/>
      <c r="I9" s="544">
        <f>C9-'17.5" (H)'!C9</f>
        <v>1980</v>
      </c>
      <c r="J9" s="545"/>
      <c r="K9" s="546"/>
      <c r="L9" s="1"/>
    </row>
    <row r="10" spans="1:12" ht="15.75" thickBot="1">
      <c r="A10" s="551" t="s">
        <v>16</v>
      </c>
      <c r="B10" s="552"/>
      <c r="C10" s="553">
        <v>9.625</v>
      </c>
      <c r="D10" s="532"/>
      <c r="E10" s="532"/>
      <c r="F10" s="533"/>
      <c r="G10" s="556" t="s">
        <v>17</v>
      </c>
      <c r="H10" s="552"/>
      <c r="I10" s="538" t="str">
        <f>'[16]12.25" (H)'!I10</f>
        <v>1.4 F/100 Ft</v>
      </c>
      <c r="J10" s="539"/>
      <c r="K10" s="540"/>
      <c r="L10" s="1"/>
    </row>
    <row r="11" spans="1:12" ht="24" customHeight="1" thickBot="1">
      <c r="A11" s="419" t="s">
        <v>18</v>
      </c>
      <c r="B11" s="420"/>
      <c r="C11" s="420"/>
      <c r="D11" s="420"/>
      <c r="E11" s="420"/>
      <c r="F11" s="420"/>
      <c r="G11" s="420"/>
      <c r="H11" s="420"/>
      <c r="I11" s="420"/>
      <c r="J11" s="421"/>
      <c r="K11" s="422"/>
      <c r="L11" s="1"/>
    </row>
    <row r="12" spans="1:12" ht="20.100000000000001" customHeight="1" thickBot="1">
      <c r="A12" s="423" t="s">
        <v>19</v>
      </c>
      <c r="B12" s="424"/>
      <c r="C12" s="424"/>
      <c r="D12" s="424"/>
      <c r="E12" s="425"/>
      <c r="F12" s="6" t="s">
        <v>21</v>
      </c>
      <c r="G12" s="426" t="s">
        <v>20</v>
      </c>
      <c r="H12" s="427"/>
      <c r="I12" s="7" t="s">
        <v>24</v>
      </c>
      <c r="J12" s="158" t="s">
        <v>23</v>
      </c>
      <c r="K12" s="158" t="s">
        <v>22</v>
      </c>
      <c r="L12" s="1"/>
    </row>
    <row r="13" spans="1:12" ht="17.100000000000001" customHeight="1">
      <c r="A13" s="8" t="s">
        <v>25</v>
      </c>
      <c r="B13" s="9"/>
      <c r="C13" s="428" t="s">
        <v>26</v>
      </c>
      <c r="D13" s="428"/>
      <c r="E13" s="429"/>
      <c r="F13" s="10">
        <v>62.4</v>
      </c>
      <c r="G13" s="430">
        <v>91</v>
      </c>
      <c r="H13" s="431"/>
      <c r="I13" s="175">
        <v>95</v>
      </c>
      <c r="J13" s="11">
        <v>118</v>
      </c>
      <c r="K13" s="182">
        <v>118</v>
      </c>
      <c r="L13" s="1"/>
    </row>
    <row r="14" spans="1:12" ht="17.100000000000001" customHeight="1">
      <c r="A14" s="12" t="s">
        <v>27</v>
      </c>
      <c r="B14" s="13"/>
      <c r="C14" s="434" t="s">
        <v>28</v>
      </c>
      <c r="D14" s="434"/>
      <c r="E14" s="435"/>
      <c r="F14" s="14">
        <v>60</v>
      </c>
      <c r="G14" s="436">
        <v>60</v>
      </c>
      <c r="H14" s="437"/>
      <c r="I14" s="174">
        <v>1120</v>
      </c>
      <c r="J14" s="15">
        <v>61</v>
      </c>
      <c r="K14" s="180">
        <v>100</v>
      </c>
      <c r="L14" s="1"/>
    </row>
    <row r="15" spans="1:12" ht="17.100000000000001" customHeight="1">
      <c r="A15" s="12" t="s">
        <v>29</v>
      </c>
      <c r="B15" s="13"/>
      <c r="C15" s="434" t="s">
        <v>30</v>
      </c>
      <c r="D15" s="434"/>
      <c r="E15" s="435"/>
      <c r="F15" s="14"/>
      <c r="G15" s="436"/>
      <c r="H15" s="437"/>
      <c r="I15" s="174">
        <v>259.2</v>
      </c>
      <c r="J15" s="174">
        <v>259.2</v>
      </c>
      <c r="K15" s="174">
        <v>259.2</v>
      </c>
      <c r="L15" s="1"/>
    </row>
    <row r="16" spans="1:12" ht="17.100000000000001" customHeight="1">
      <c r="A16" s="12" t="s">
        <v>31</v>
      </c>
      <c r="B16" s="13"/>
      <c r="C16" s="434" t="s">
        <v>32</v>
      </c>
      <c r="D16" s="434"/>
      <c r="E16" s="435"/>
      <c r="F16" s="16"/>
      <c r="G16" s="438"/>
      <c r="H16" s="439"/>
      <c r="I16" s="173" t="s">
        <v>208</v>
      </c>
      <c r="J16" s="17" t="s">
        <v>211</v>
      </c>
      <c r="K16" s="181" t="s">
        <v>314</v>
      </c>
      <c r="L16" s="1"/>
    </row>
    <row r="17" spans="1:13" ht="17.100000000000001" customHeight="1">
      <c r="A17" s="12" t="s">
        <v>33</v>
      </c>
      <c r="B17" s="13"/>
      <c r="C17" s="434"/>
      <c r="D17" s="434"/>
      <c r="E17" s="435"/>
      <c r="F17" s="16"/>
      <c r="G17" s="438"/>
      <c r="H17" s="439"/>
      <c r="I17" s="173" t="s">
        <v>206</v>
      </c>
      <c r="J17" s="17" t="s">
        <v>212</v>
      </c>
      <c r="K17" s="181" t="s">
        <v>206</v>
      </c>
      <c r="L17" s="1"/>
    </row>
    <row r="18" spans="1:13" ht="17.100000000000001" customHeight="1">
      <c r="A18" s="12" t="s">
        <v>35</v>
      </c>
      <c r="B18" s="13"/>
      <c r="C18" s="434" t="s">
        <v>36</v>
      </c>
      <c r="D18" s="434"/>
      <c r="E18" s="435"/>
      <c r="F18" s="16"/>
      <c r="G18" s="438"/>
      <c r="H18" s="439"/>
      <c r="I18" s="174">
        <v>800</v>
      </c>
      <c r="J18" s="15">
        <v>2500</v>
      </c>
      <c r="K18" s="181" t="s">
        <v>290</v>
      </c>
      <c r="L18" s="1"/>
    </row>
    <row r="19" spans="1:13" ht="17.100000000000001" customHeight="1">
      <c r="A19" s="440" t="s">
        <v>223</v>
      </c>
      <c r="B19" s="441"/>
      <c r="C19" s="434" t="s">
        <v>38</v>
      </c>
      <c r="D19" s="434"/>
      <c r="E19" s="435"/>
      <c r="F19" s="16"/>
      <c r="G19" s="438"/>
      <c r="H19" s="439"/>
      <c r="I19" s="174">
        <v>200</v>
      </c>
      <c r="J19" s="15">
        <v>50</v>
      </c>
      <c r="K19" s="181" t="s">
        <v>143</v>
      </c>
      <c r="L19" s="1"/>
    </row>
    <row r="20" spans="1:13" ht="37.5" customHeight="1">
      <c r="A20" s="113" t="s">
        <v>39</v>
      </c>
      <c r="B20" s="114"/>
      <c r="C20" s="115"/>
      <c r="D20" s="115" t="s">
        <v>40</v>
      </c>
      <c r="E20" s="116"/>
      <c r="F20" s="91"/>
      <c r="G20" s="527" t="s">
        <v>141</v>
      </c>
      <c r="H20" s="528"/>
      <c r="I20" s="183" t="s">
        <v>141</v>
      </c>
      <c r="J20" s="183" t="s">
        <v>141</v>
      </c>
      <c r="K20" s="184" t="s">
        <v>142</v>
      </c>
      <c r="L20" s="1"/>
    </row>
    <row r="21" spans="1:13" ht="39" customHeight="1">
      <c r="A21" s="113" t="s">
        <v>41</v>
      </c>
      <c r="B21" s="114"/>
      <c r="C21" s="115"/>
      <c r="D21" s="115" t="s">
        <v>42</v>
      </c>
      <c r="E21" s="116"/>
      <c r="F21" s="91"/>
      <c r="G21" s="527" t="s">
        <v>141</v>
      </c>
      <c r="H21" s="528"/>
      <c r="I21" s="183" t="s">
        <v>141</v>
      </c>
      <c r="J21" s="183" t="s">
        <v>141</v>
      </c>
      <c r="K21" s="184" t="s">
        <v>142</v>
      </c>
      <c r="L21" s="1"/>
    </row>
    <row r="22" spans="1:13" ht="17.100000000000001" customHeight="1">
      <c r="A22" s="440" t="s">
        <v>43</v>
      </c>
      <c r="B22" s="441"/>
      <c r="C22" s="442" t="s">
        <v>44</v>
      </c>
      <c r="D22" s="442"/>
      <c r="E22" s="443"/>
      <c r="F22" s="16"/>
      <c r="G22" s="438"/>
      <c r="H22" s="439"/>
      <c r="I22" s="173">
        <v>0.8</v>
      </c>
      <c r="J22" s="17">
        <v>0</v>
      </c>
      <c r="K22" s="181" t="s">
        <v>142</v>
      </c>
      <c r="L22" s="1"/>
    </row>
    <row r="23" spans="1:13" ht="17.100000000000001" customHeight="1" thickBot="1">
      <c r="A23" s="440" t="s">
        <v>137</v>
      </c>
      <c r="B23" s="441"/>
      <c r="C23" s="446" t="s">
        <v>138</v>
      </c>
      <c r="D23" s="446"/>
      <c r="E23" s="447"/>
      <c r="F23" s="16" t="s">
        <v>210</v>
      </c>
      <c r="G23" s="448" t="s">
        <v>210</v>
      </c>
      <c r="H23" s="449"/>
      <c r="I23" s="174">
        <v>70</v>
      </c>
      <c r="J23" s="15">
        <v>30</v>
      </c>
      <c r="K23" s="180">
        <v>60</v>
      </c>
      <c r="L23" s="1"/>
    </row>
    <row r="24" spans="1:13" ht="24" customHeight="1" thickBot="1">
      <c r="A24" s="450" t="s">
        <v>304</v>
      </c>
      <c r="B24" s="421"/>
      <c r="C24" s="421"/>
      <c r="D24" s="421"/>
      <c r="E24" s="421"/>
      <c r="F24" s="421"/>
      <c r="G24" s="421"/>
      <c r="H24" s="421"/>
      <c r="I24" s="421"/>
      <c r="J24" s="421"/>
      <c r="K24" s="451"/>
      <c r="L24" s="1"/>
    </row>
    <row r="25" spans="1:13" ht="48.75" customHeight="1">
      <c r="A25" s="452" t="s">
        <v>45</v>
      </c>
      <c r="B25" s="453"/>
      <c r="C25" s="456" t="s">
        <v>46</v>
      </c>
      <c r="D25" s="458" t="s">
        <v>47</v>
      </c>
      <c r="E25" s="459"/>
      <c r="F25" s="456" t="s">
        <v>48</v>
      </c>
      <c r="G25" s="456" t="s">
        <v>49</v>
      </c>
      <c r="H25" s="456" t="s">
        <v>50</v>
      </c>
      <c r="I25" s="458" t="s">
        <v>51</v>
      </c>
      <c r="J25" s="463" t="s">
        <v>52</v>
      </c>
      <c r="K25" s="465"/>
      <c r="L25" s="1"/>
    </row>
    <row r="26" spans="1:13" ht="26.25" customHeight="1">
      <c r="A26" s="454"/>
      <c r="B26" s="455"/>
      <c r="C26" s="457"/>
      <c r="D26" s="460"/>
      <c r="E26" s="461"/>
      <c r="F26" s="457"/>
      <c r="G26" s="457"/>
      <c r="H26" s="457"/>
      <c r="I26" s="462"/>
      <c r="J26" s="466"/>
      <c r="K26" s="468"/>
      <c r="L26" s="1"/>
      <c r="M26" s="58"/>
    </row>
    <row r="27" spans="1:13" ht="15.75" thickBot="1">
      <c r="A27" s="524"/>
      <c r="B27" s="525"/>
      <c r="C27" s="526"/>
      <c r="D27" s="18" t="s">
        <v>53</v>
      </c>
      <c r="E27" s="18" t="s">
        <v>54</v>
      </c>
      <c r="F27" s="526"/>
      <c r="G27" s="19" t="s">
        <v>55</v>
      </c>
      <c r="H27" s="19" t="s">
        <v>56</v>
      </c>
      <c r="I27" s="20" t="s">
        <v>57</v>
      </c>
      <c r="J27" s="469"/>
      <c r="K27" s="471"/>
      <c r="L27" s="1"/>
    </row>
    <row r="28" spans="1:13" ht="20.100000000000001" customHeight="1">
      <c r="A28" s="498" t="s">
        <v>24</v>
      </c>
      <c r="B28" s="161"/>
      <c r="C28" s="122"/>
      <c r="D28" s="123"/>
      <c r="E28" s="124"/>
      <c r="F28" s="125"/>
      <c r="G28" s="202"/>
      <c r="H28" s="134"/>
      <c r="I28" s="138"/>
      <c r="J28" s="557">
        <f>SUM(I28:I36)</f>
        <v>0</v>
      </c>
      <c r="K28" s="558"/>
    </row>
    <row r="29" spans="1:13" ht="20.100000000000001" customHeight="1">
      <c r="A29" s="499"/>
      <c r="B29" s="162"/>
      <c r="C29" s="126"/>
      <c r="D29" s="129"/>
      <c r="E29" s="127"/>
      <c r="F29" s="128"/>
      <c r="G29" s="203"/>
      <c r="H29" s="135"/>
      <c r="I29" s="137"/>
      <c r="J29" s="559"/>
      <c r="K29" s="560"/>
    </row>
    <row r="30" spans="1:13" ht="20.100000000000001" customHeight="1">
      <c r="A30" s="499"/>
      <c r="B30" s="162"/>
      <c r="C30" s="126"/>
      <c r="D30" s="129"/>
      <c r="E30" s="127"/>
      <c r="F30" s="128"/>
      <c r="G30" s="203"/>
      <c r="H30" s="135"/>
      <c r="I30" s="137"/>
      <c r="J30" s="559"/>
      <c r="K30" s="560"/>
    </row>
    <row r="31" spans="1:13" ht="20.100000000000001" customHeight="1">
      <c r="A31" s="499"/>
      <c r="B31" s="162"/>
      <c r="C31" s="126"/>
      <c r="D31" s="129"/>
      <c r="E31" s="127"/>
      <c r="F31" s="128"/>
      <c r="G31" s="203"/>
      <c r="H31" s="135"/>
      <c r="I31" s="137"/>
      <c r="J31" s="559"/>
      <c r="K31" s="560"/>
    </row>
    <row r="32" spans="1:13" ht="20.100000000000001" customHeight="1">
      <c r="A32" s="499"/>
      <c r="B32" s="162"/>
      <c r="C32" s="126"/>
      <c r="D32" s="129"/>
      <c r="E32" s="127"/>
      <c r="F32" s="128"/>
      <c r="G32" s="203"/>
      <c r="H32" s="135"/>
      <c r="I32" s="137"/>
      <c r="J32" s="559"/>
      <c r="K32" s="560"/>
    </row>
    <row r="33" spans="1:11" ht="20.100000000000001" customHeight="1">
      <c r="A33" s="139"/>
      <c r="B33" s="162"/>
      <c r="C33" s="126"/>
      <c r="D33" s="129"/>
      <c r="E33" s="127"/>
      <c r="F33" s="128"/>
      <c r="G33" s="203"/>
      <c r="H33" s="135"/>
      <c r="I33" s="137"/>
      <c r="J33" s="559"/>
      <c r="K33" s="560"/>
    </row>
    <row r="34" spans="1:11" ht="20.100000000000001" customHeight="1">
      <c r="A34" s="139"/>
      <c r="B34" s="162"/>
      <c r="C34" s="126"/>
      <c r="D34" s="129"/>
      <c r="E34" s="127"/>
      <c r="F34" s="128"/>
      <c r="G34" s="203"/>
      <c r="H34" s="135"/>
      <c r="I34" s="137"/>
      <c r="J34" s="559"/>
      <c r="K34" s="560"/>
    </row>
    <row r="35" spans="1:11" ht="20.100000000000001" customHeight="1">
      <c r="A35" s="139"/>
      <c r="B35" s="162"/>
      <c r="C35" s="126"/>
      <c r="D35" s="129"/>
      <c r="E35" s="127"/>
      <c r="F35" s="128"/>
      <c r="G35" s="203"/>
      <c r="H35" s="135"/>
      <c r="I35" s="137"/>
      <c r="J35" s="559"/>
      <c r="K35" s="560"/>
    </row>
    <row r="36" spans="1:11" ht="20.100000000000001" customHeight="1" thickBot="1">
      <c r="A36" s="139"/>
      <c r="B36" s="163"/>
      <c r="C36" s="130"/>
      <c r="D36" s="143"/>
      <c r="E36" s="131"/>
      <c r="F36" s="133"/>
      <c r="G36" s="204"/>
      <c r="H36" s="136"/>
      <c r="I36" s="142"/>
      <c r="J36" s="561"/>
      <c r="K36" s="562"/>
    </row>
    <row r="37" spans="1:11" ht="20.100000000000001" customHeight="1">
      <c r="A37" s="498" t="s">
        <v>23</v>
      </c>
      <c r="B37" s="161"/>
      <c r="C37" s="122"/>
      <c r="D37" s="123"/>
      <c r="E37" s="124"/>
      <c r="F37" s="125"/>
      <c r="G37" s="202"/>
      <c r="H37" s="140"/>
      <c r="I37" s="138"/>
      <c r="J37" s="557">
        <f>SUM(I37:I46)</f>
        <v>0</v>
      </c>
      <c r="K37" s="558"/>
    </row>
    <row r="38" spans="1:11" ht="20.100000000000001" customHeight="1">
      <c r="A38" s="499"/>
      <c r="B38" s="162"/>
      <c r="C38" s="126"/>
      <c r="D38" s="129"/>
      <c r="E38" s="127"/>
      <c r="F38" s="128"/>
      <c r="G38" s="203"/>
      <c r="H38" s="135"/>
      <c r="I38" s="137"/>
      <c r="J38" s="559"/>
      <c r="K38" s="560"/>
    </row>
    <row r="39" spans="1:11" ht="20.100000000000001" customHeight="1">
      <c r="A39" s="499"/>
      <c r="B39" s="162"/>
      <c r="C39" s="126"/>
      <c r="D39" s="129"/>
      <c r="E39" s="127"/>
      <c r="F39" s="128"/>
      <c r="G39" s="203"/>
      <c r="H39" s="135"/>
      <c r="I39" s="137"/>
      <c r="J39" s="559"/>
      <c r="K39" s="560"/>
    </row>
    <row r="40" spans="1:11" ht="20.100000000000001" customHeight="1">
      <c r="A40" s="499"/>
      <c r="B40" s="162"/>
      <c r="C40" s="126"/>
      <c r="D40" s="129"/>
      <c r="E40" s="127"/>
      <c r="F40" s="128"/>
      <c r="G40" s="203"/>
      <c r="H40" s="135"/>
      <c r="I40" s="137"/>
      <c r="J40" s="559"/>
      <c r="K40" s="560"/>
    </row>
    <row r="41" spans="1:11" ht="20.100000000000001" customHeight="1">
      <c r="A41" s="499"/>
      <c r="B41" s="162"/>
      <c r="C41" s="126"/>
      <c r="D41" s="129"/>
      <c r="E41" s="127"/>
      <c r="F41" s="128"/>
      <c r="G41" s="203"/>
      <c r="H41" s="135"/>
      <c r="I41" s="137"/>
      <c r="J41" s="559"/>
      <c r="K41" s="560"/>
    </row>
    <row r="42" spans="1:11" ht="20.100000000000001" customHeight="1">
      <c r="A42" s="499"/>
      <c r="B42" s="162"/>
      <c r="C42" s="126"/>
      <c r="D42" s="129"/>
      <c r="E42" s="127"/>
      <c r="F42" s="128"/>
      <c r="G42" s="203"/>
      <c r="H42" s="135"/>
      <c r="I42" s="137"/>
      <c r="J42" s="559"/>
      <c r="K42" s="560"/>
    </row>
    <row r="43" spans="1:11" ht="20.100000000000001" customHeight="1">
      <c r="A43" s="499"/>
      <c r="B43" s="162"/>
      <c r="C43" s="126"/>
      <c r="D43" s="129"/>
      <c r="E43" s="127"/>
      <c r="F43" s="128"/>
      <c r="G43" s="203"/>
      <c r="H43" s="135"/>
      <c r="I43" s="137"/>
      <c r="J43" s="559"/>
      <c r="K43" s="560"/>
    </row>
    <row r="44" spans="1:11" ht="20.100000000000001" customHeight="1">
      <c r="A44" s="139"/>
      <c r="B44" s="162"/>
      <c r="C44" s="126"/>
      <c r="D44" s="129"/>
      <c r="E44" s="127"/>
      <c r="F44" s="128"/>
      <c r="G44" s="203"/>
      <c r="H44" s="135"/>
      <c r="I44" s="137"/>
      <c r="J44" s="559"/>
      <c r="K44" s="560"/>
    </row>
    <row r="45" spans="1:11" ht="20.100000000000001" customHeight="1">
      <c r="A45" s="139"/>
      <c r="B45" s="162"/>
      <c r="C45" s="126"/>
      <c r="D45" s="129"/>
      <c r="E45" s="127"/>
      <c r="F45" s="128"/>
      <c r="G45" s="203"/>
      <c r="H45" s="135"/>
      <c r="I45" s="137"/>
      <c r="J45" s="559"/>
      <c r="K45" s="560"/>
    </row>
    <row r="46" spans="1:11" ht="20.100000000000001" customHeight="1" thickBot="1">
      <c r="A46" s="139"/>
      <c r="B46" s="163"/>
      <c r="C46" s="130"/>
      <c r="D46" s="143"/>
      <c r="E46" s="131"/>
      <c r="F46" s="133"/>
      <c r="G46" s="204"/>
      <c r="H46" s="136"/>
      <c r="I46" s="142"/>
      <c r="J46" s="561"/>
      <c r="K46" s="562"/>
    </row>
    <row r="47" spans="1:11" ht="20.100000000000001" customHeight="1">
      <c r="A47" s="498" t="s">
        <v>298</v>
      </c>
      <c r="B47" s="161"/>
      <c r="C47" s="122"/>
      <c r="D47" s="123"/>
      <c r="E47" s="124"/>
      <c r="F47" s="125"/>
      <c r="G47" s="202"/>
      <c r="H47" s="134"/>
      <c r="I47" s="138"/>
      <c r="J47" s="557">
        <f>SUM(I47:I52)</f>
        <v>0</v>
      </c>
      <c r="K47" s="558"/>
    </row>
    <row r="48" spans="1:11" ht="20.100000000000001" customHeight="1">
      <c r="A48" s="499"/>
      <c r="B48" s="162"/>
      <c r="C48" s="126"/>
      <c r="D48" s="129"/>
      <c r="E48" s="127"/>
      <c r="F48" s="128"/>
      <c r="G48" s="203"/>
      <c r="H48" s="135"/>
      <c r="I48" s="137"/>
      <c r="J48" s="559"/>
      <c r="K48" s="560"/>
    </row>
    <row r="49" spans="1:11" ht="20.100000000000001" customHeight="1">
      <c r="A49" s="499"/>
      <c r="B49" s="162"/>
      <c r="C49" s="126"/>
      <c r="D49" s="129"/>
      <c r="E49" s="127"/>
      <c r="F49" s="128"/>
      <c r="G49" s="203"/>
      <c r="H49" s="135"/>
      <c r="I49" s="137"/>
      <c r="J49" s="559"/>
      <c r="K49" s="560"/>
    </row>
    <row r="50" spans="1:11" ht="20.100000000000001" customHeight="1">
      <c r="A50" s="499"/>
      <c r="B50" s="162"/>
      <c r="C50" s="126"/>
      <c r="D50" s="129"/>
      <c r="E50" s="127"/>
      <c r="F50" s="128"/>
      <c r="G50" s="203"/>
      <c r="H50" s="135"/>
      <c r="I50" s="137"/>
      <c r="J50" s="559"/>
      <c r="K50" s="560"/>
    </row>
    <row r="51" spans="1:11" ht="20.100000000000001" customHeight="1">
      <c r="A51" s="499"/>
      <c r="B51" s="162"/>
      <c r="C51" s="126"/>
      <c r="D51" s="129"/>
      <c r="E51" s="127"/>
      <c r="F51" s="128"/>
      <c r="G51" s="203"/>
      <c r="H51" s="135"/>
      <c r="I51" s="137"/>
      <c r="J51" s="559"/>
      <c r="K51" s="560"/>
    </row>
    <row r="52" spans="1:11" ht="20.100000000000001" customHeight="1" thickBot="1">
      <c r="A52" s="499"/>
      <c r="B52" s="163"/>
      <c r="C52" s="130"/>
      <c r="D52" s="143"/>
      <c r="E52" s="131"/>
      <c r="F52" s="133"/>
      <c r="G52" s="204"/>
      <c r="H52" s="136"/>
      <c r="I52" s="142"/>
      <c r="J52" s="559"/>
      <c r="K52" s="560"/>
    </row>
    <row r="53" spans="1:11" ht="20.100000000000001" customHeight="1">
      <c r="A53" s="498" t="s">
        <v>20</v>
      </c>
      <c r="B53" s="161"/>
      <c r="C53" s="122"/>
      <c r="D53" s="123"/>
      <c r="E53" s="124"/>
      <c r="F53" s="125"/>
      <c r="G53" s="202"/>
      <c r="H53" s="140"/>
      <c r="I53" s="138"/>
      <c r="J53" s="557">
        <f>SUM(I53:I57)</f>
        <v>0</v>
      </c>
      <c r="K53" s="558"/>
    </row>
    <row r="54" spans="1:11" ht="20.100000000000001" customHeight="1">
      <c r="A54" s="499"/>
      <c r="B54" s="162"/>
      <c r="C54" s="126"/>
      <c r="D54" s="129"/>
      <c r="E54" s="127"/>
      <c r="F54" s="128"/>
      <c r="G54" s="203"/>
      <c r="H54" s="135"/>
      <c r="I54" s="137"/>
      <c r="J54" s="559"/>
      <c r="K54" s="560"/>
    </row>
    <row r="55" spans="1:11" ht="20.100000000000001" customHeight="1">
      <c r="A55" s="499"/>
      <c r="B55" s="162"/>
      <c r="C55" s="126"/>
      <c r="D55" s="129"/>
      <c r="E55" s="127"/>
      <c r="F55" s="128"/>
      <c r="G55" s="203"/>
      <c r="H55" s="135"/>
      <c r="I55" s="137"/>
      <c r="J55" s="559"/>
      <c r="K55" s="560"/>
    </row>
    <row r="56" spans="1:11" ht="20.100000000000001" customHeight="1">
      <c r="A56" s="499"/>
      <c r="B56" s="162"/>
      <c r="C56" s="126"/>
      <c r="D56" s="129"/>
      <c r="E56" s="127"/>
      <c r="F56" s="128"/>
      <c r="G56" s="203"/>
      <c r="H56" s="135"/>
      <c r="I56" s="137"/>
      <c r="J56" s="559"/>
      <c r="K56" s="560"/>
    </row>
    <row r="57" spans="1:11" ht="20.100000000000001" customHeight="1" thickBot="1">
      <c r="A57" s="499"/>
      <c r="B57" s="163"/>
      <c r="C57" s="130"/>
      <c r="D57" s="143"/>
      <c r="E57" s="131"/>
      <c r="F57" s="133"/>
      <c r="G57" s="204"/>
      <c r="H57" s="136"/>
      <c r="I57" s="142"/>
      <c r="J57" s="561"/>
      <c r="K57" s="562"/>
    </row>
    <row r="58" spans="1:11" ht="20.100000000000001" customHeight="1">
      <c r="A58" s="498" t="s">
        <v>58</v>
      </c>
      <c r="B58" s="161"/>
      <c r="C58" s="122"/>
      <c r="D58" s="123"/>
      <c r="E58" s="124"/>
      <c r="F58" s="125"/>
      <c r="G58" s="125"/>
      <c r="H58" s="140"/>
      <c r="I58" s="138"/>
      <c r="J58" s="557">
        <f>SUM(I58:I61)</f>
        <v>0</v>
      </c>
      <c r="K58" s="558"/>
    </row>
    <row r="59" spans="1:11" ht="20.100000000000001" customHeight="1">
      <c r="A59" s="499"/>
      <c r="B59" s="162"/>
      <c r="C59" s="126"/>
      <c r="D59" s="129"/>
      <c r="E59" s="127"/>
      <c r="F59" s="128"/>
      <c r="G59" s="128"/>
      <c r="H59" s="135"/>
      <c r="I59" s="137"/>
      <c r="J59" s="559"/>
      <c r="K59" s="560"/>
    </row>
    <row r="60" spans="1:11" ht="20.100000000000001" customHeight="1">
      <c r="A60" s="499"/>
      <c r="B60" s="162"/>
      <c r="C60" s="126"/>
      <c r="D60" s="129"/>
      <c r="E60" s="127"/>
      <c r="F60" s="205"/>
      <c r="G60" s="203"/>
      <c r="H60" s="135"/>
      <c r="I60" s="137"/>
      <c r="J60" s="559"/>
      <c r="K60" s="560"/>
    </row>
    <row r="61" spans="1:11" ht="20.100000000000001" customHeight="1" thickBot="1">
      <c r="A61" s="499"/>
      <c r="B61" s="163"/>
      <c r="C61" s="130"/>
      <c r="D61" s="143"/>
      <c r="E61" s="131"/>
      <c r="F61" s="206"/>
      <c r="G61" s="204"/>
      <c r="H61" s="136"/>
      <c r="I61" s="142"/>
      <c r="J61" s="561"/>
      <c r="K61" s="562"/>
    </row>
    <row r="62" spans="1:11" ht="35.25" customHeight="1" thickBot="1">
      <c r="A62" s="518" t="s">
        <v>59</v>
      </c>
      <c r="B62" s="519"/>
      <c r="C62" s="519"/>
      <c r="D62" s="519"/>
      <c r="E62" s="519"/>
      <c r="F62" s="519"/>
      <c r="G62" s="519"/>
      <c r="H62" s="519"/>
      <c r="I62" s="519"/>
      <c r="J62" s="565">
        <f>SUM(J28:K61)</f>
        <v>0</v>
      </c>
      <c r="K62" s="566"/>
    </row>
    <row r="63" spans="1:11" ht="408.75" customHeight="1" thickTop="1" thickBot="1">
      <c r="A63" s="475" t="s">
        <v>317</v>
      </c>
      <c r="B63" s="563"/>
      <c r="C63" s="563"/>
      <c r="D63" s="563"/>
      <c r="E63" s="563"/>
      <c r="F63" s="563"/>
      <c r="G63" s="563"/>
      <c r="H63" s="563"/>
      <c r="I63" s="563"/>
      <c r="J63" s="563"/>
      <c r="K63" s="564"/>
    </row>
    <row r="64" spans="1:11" ht="20.100000000000001" customHeight="1">
      <c r="A64" s="33"/>
      <c r="B64" s="33"/>
      <c r="C64" s="33"/>
      <c r="D64" s="33"/>
      <c r="E64" s="33"/>
      <c r="F64" s="33"/>
      <c r="G64" s="33"/>
      <c r="H64" s="33"/>
      <c r="I64" s="33"/>
      <c r="J64" s="33"/>
      <c r="K64" s="33"/>
    </row>
    <row r="65" spans="1:11" ht="20.100000000000001" customHeight="1">
      <c r="A65" s="33"/>
      <c r="B65" s="33"/>
      <c r="C65" s="33"/>
      <c r="D65" s="33"/>
      <c r="E65" s="33"/>
      <c r="F65" s="33"/>
      <c r="G65" s="33"/>
      <c r="H65" s="33"/>
      <c r="I65" s="33"/>
      <c r="J65" s="33"/>
      <c r="K65" s="33"/>
    </row>
    <row r="66" spans="1:11" ht="20.100000000000001" customHeight="1">
      <c r="A66" s="33"/>
      <c r="B66" s="33"/>
      <c r="C66" s="33"/>
      <c r="D66" s="33"/>
      <c r="E66" s="33"/>
      <c r="F66" s="33"/>
      <c r="G66" s="33"/>
      <c r="H66" s="33"/>
      <c r="I66" s="33"/>
      <c r="J66" s="33"/>
      <c r="K66" s="33"/>
    </row>
    <row r="67" spans="1:11" ht="20.100000000000001" customHeight="1">
      <c r="A67" s="33"/>
      <c r="B67" s="33"/>
      <c r="C67" s="33"/>
      <c r="D67" s="33"/>
      <c r="E67" s="33"/>
      <c r="F67" s="33"/>
      <c r="G67" s="33"/>
      <c r="H67" s="33"/>
      <c r="I67" s="33"/>
      <c r="J67" s="33"/>
      <c r="K67" s="33"/>
    </row>
    <row r="68" spans="1:11" ht="20.100000000000001" customHeight="1">
      <c r="A68" s="33"/>
      <c r="B68" s="33"/>
      <c r="C68" s="33"/>
      <c r="D68" s="33"/>
      <c r="E68" s="33"/>
      <c r="F68" s="33"/>
      <c r="G68" s="33"/>
      <c r="H68" s="33"/>
      <c r="I68" s="33"/>
      <c r="J68" s="33"/>
      <c r="K68" s="33"/>
    </row>
    <row r="69" spans="1:11" ht="20.100000000000001" customHeight="1">
      <c r="A69" s="33"/>
      <c r="B69" s="33"/>
      <c r="C69" s="33"/>
      <c r="D69" s="33"/>
      <c r="E69" s="33"/>
      <c r="F69" s="33"/>
      <c r="G69" s="33"/>
      <c r="H69" s="33"/>
      <c r="I69" s="33"/>
      <c r="J69" s="33"/>
      <c r="K69" s="33"/>
    </row>
  </sheetData>
  <sheetProtection formatCells="0" selectLockedCells="1"/>
  <mergeCells count="72">
    <mergeCell ref="A6:B6"/>
    <mergeCell ref="C6:F6"/>
    <mergeCell ref="G6:H6"/>
    <mergeCell ref="I6:K6"/>
    <mergeCell ref="A1:K3"/>
    <mergeCell ref="A4:K4"/>
    <mergeCell ref="A5:B5"/>
    <mergeCell ref="C5:F5"/>
    <mergeCell ref="I5:J5"/>
    <mergeCell ref="A7:B7"/>
    <mergeCell ref="C7:F7"/>
    <mergeCell ref="G7:H7"/>
    <mergeCell ref="I7:K7"/>
    <mergeCell ref="A8:B8"/>
    <mergeCell ref="C8:F8"/>
    <mergeCell ref="G8:H8"/>
    <mergeCell ref="I8:K8"/>
    <mergeCell ref="C14:E14"/>
    <mergeCell ref="G14:H14"/>
    <mergeCell ref="A9:B9"/>
    <mergeCell ref="C9:F9"/>
    <mergeCell ref="I9:K9"/>
    <mergeCell ref="A10:B10"/>
    <mergeCell ref="C10:F10"/>
    <mergeCell ref="G10:H10"/>
    <mergeCell ref="I10:K10"/>
    <mergeCell ref="A11:K11"/>
    <mergeCell ref="A12:E12"/>
    <mergeCell ref="G12:H12"/>
    <mergeCell ref="C13:E13"/>
    <mergeCell ref="G13:H13"/>
    <mergeCell ref="C15:E15"/>
    <mergeCell ref="G15:H15"/>
    <mergeCell ref="C16:E16"/>
    <mergeCell ref="G16:H16"/>
    <mergeCell ref="C17:E17"/>
    <mergeCell ref="G17:H17"/>
    <mergeCell ref="G20:H20"/>
    <mergeCell ref="G21:H21"/>
    <mergeCell ref="A22:B22"/>
    <mergeCell ref="C22:E22"/>
    <mergeCell ref="G22:H22"/>
    <mergeCell ref="C18:E18"/>
    <mergeCell ref="G18:H18"/>
    <mergeCell ref="A19:B19"/>
    <mergeCell ref="C19:E19"/>
    <mergeCell ref="G19:H19"/>
    <mergeCell ref="A23:B23"/>
    <mergeCell ref="C23:E23"/>
    <mergeCell ref="G23:H23"/>
    <mergeCell ref="A28:A32"/>
    <mergeCell ref="J28:K36"/>
    <mergeCell ref="A24:K24"/>
    <mergeCell ref="A25:B27"/>
    <mergeCell ref="C25:C27"/>
    <mergeCell ref="D25:E26"/>
    <mergeCell ref="F25:F27"/>
    <mergeCell ref="G25:G26"/>
    <mergeCell ref="H25:H26"/>
    <mergeCell ref="I25:I26"/>
    <mergeCell ref="J25:K27"/>
    <mergeCell ref="A37:A43"/>
    <mergeCell ref="A62:I62"/>
    <mergeCell ref="J62:K62"/>
    <mergeCell ref="A63:K63"/>
    <mergeCell ref="A47:A52"/>
    <mergeCell ref="J47:K52"/>
    <mergeCell ref="A53:A57"/>
    <mergeCell ref="J53:K57"/>
    <mergeCell ref="A58:A61"/>
    <mergeCell ref="J58:K61"/>
    <mergeCell ref="J37:K46"/>
  </mergeCells>
  <printOptions horizontalCentered="1" verticalCentered="1"/>
  <pageMargins left="0.23622047244094491" right="0.23622047244094491" top="1.1417322834645669" bottom="0.74803149606299213" header="0.31496062992125984" footer="0.31496062992125984"/>
  <pageSetup paperSize="9" scale="43" orientation="portrait" r:id="rId1"/>
  <rowBreaks count="1" manualBreakCount="1">
    <brk id="64" max="9" man="1"/>
  </rowBreaks>
  <ignoredErrors>
    <ignoredError sqref="G23 K17:K1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91277-746C-4F95-AFE1-A3A5BF148B34}">
  <sheetPr>
    <tabColor theme="2" tint="-0.89999084444715716"/>
    <pageSetUpPr fitToPage="1"/>
  </sheetPr>
  <dimension ref="A1:L58"/>
  <sheetViews>
    <sheetView view="pageBreakPreview" zoomScale="90" zoomScaleNormal="100" zoomScaleSheetLayoutView="90" workbookViewId="0">
      <selection activeCell="A52" sqref="A52:K52"/>
    </sheetView>
  </sheetViews>
  <sheetFormatPr defaultColWidth="9.140625" defaultRowHeight="15"/>
  <cols>
    <col min="1" max="1" width="3.7109375" customWidth="1"/>
    <col min="2" max="2" width="21.5703125" customWidth="1"/>
    <col min="3" max="3" width="8.85546875" customWidth="1"/>
    <col min="4" max="4" width="9.7109375" customWidth="1"/>
    <col min="5" max="5" width="6.5703125" customWidth="1"/>
    <col min="6" max="6" width="15.7109375" customWidth="1"/>
    <col min="7" max="7" width="12.7109375" customWidth="1"/>
    <col min="8" max="8" width="9.140625" customWidth="1"/>
    <col min="9" max="9" width="13.85546875" customWidth="1"/>
    <col min="10" max="10" width="14.85546875" customWidth="1"/>
    <col min="11" max="11" width="25.42578125" customWidth="1"/>
    <col min="12" max="12" width="25.140625" customWidth="1"/>
    <col min="13" max="13" width="14.28515625" customWidth="1"/>
    <col min="14" max="14" width="13" customWidth="1"/>
  </cols>
  <sheetData>
    <row r="1" spans="1:12" ht="14.25" customHeight="1">
      <c r="A1" s="373" t="s">
        <v>180</v>
      </c>
      <c r="B1" s="374"/>
      <c r="C1" s="374"/>
      <c r="D1" s="374"/>
      <c r="E1" s="374"/>
      <c r="F1" s="374"/>
      <c r="G1" s="374"/>
      <c r="H1" s="374"/>
      <c r="I1" s="374"/>
      <c r="J1" s="374"/>
      <c r="K1" s="375"/>
      <c r="L1" s="1"/>
    </row>
    <row r="2" spans="1:12" ht="7.5" customHeight="1">
      <c r="A2" s="376"/>
      <c r="B2" s="377"/>
      <c r="C2" s="377"/>
      <c r="D2" s="377"/>
      <c r="E2" s="377"/>
      <c r="F2" s="377"/>
      <c r="G2" s="377"/>
      <c r="H2" s="377"/>
      <c r="I2" s="377"/>
      <c r="J2" s="377"/>
      <c r="K2" s="378"/>
      <c r="L2" s="1"/>
    </row>
    <row r="3" spans="1:12" ht="18.75" customHeight="1" thickBot="1">
      <c r="A3" s="376"/>
      <c r="B3" s="377"/>
      <c r="C3" s="377"/>
      <c r="D3" s="377"/>
      <c r="E3" s="377"/>
      <c r="F3" s="377"/>
      <c r="G3" s="377"/>
      <c r="H3" s="377"/>
      <c r="I3" s="377"/>
      <c r="J3" s="377"/>
      <c r="K3" s="378"/>
      <c r="L3" s="1"/>
    </row>
    <row r="4" spans="1:12" ht="24" customHeight="1" thickBot="1">
      <c r="A4" s="382" t="s">
        <v>5</v>
      </c>
      <c r="B4" s="383"/>
      <c r="C4" s="383"/>
      <c r="D4" s="383"/>
      <c r="E4" s="383"/>
      <c r="F4" s="383"/>
      <c r="G4" s="383"/>
      <c r="H4" s="383"/>
      <c r="I4" s="383"/>
      <c r="J4" s="383"/>
      <c r="K4" s="384"/>
      <c r="L4" s="1"/>
    </row>
    <row r="5" spans="1:12" ht="15.75" thickBot="1">
      <c r="A5" s="541" t="s">
        <v>6</v>
      </c>
      <c r="B5" s="542"/>
      <c r="C5" s="531" t="str">
        <f>'26" (K)'!C5</f>
        <v>OEID</v>
      </c>
      <c r="D5" s="532"/>
      <c r="E5" s="532"/>
      <c r="F5" s="533"/>
      <c r="G5" s="2" t="s">
        <v>8</v>
      </c>
      <c r="H5" s="3"/>
      <c r="I5" s="543" t="str">
        <f>'26"  (H)'!I5</f>
        <v>F38 (HFU)</v>
      </c>
      <c r="J5" s="543"/>
      <c r="K5" s="272" t="str">
        <f>'Wells Data'!O2</f>
        <v>HOSSEINIEH AREA</v>
      </c>
      <c r="L5" s="1"/>
    </row>
    <row r="6" spans="1:12">
      <c r="A6" s="547" t="s">
        <v>9</v>
      </c>
      <c r="B6" s="548"/>
      <c r="C6" s="531" t="str">
        <f>'26" (K)'!C6</f>
        <v>*</v>
      </c>
      <c r="D6" s="532"/>
      <c r="E6" s="532"/>
      <c r="F6" s="533"/>
      <c r="G6" s="368" t="s">
        <v>10</v>
      </c>
      <c r="H6" s="369"/>
      <c r="I6" s="532" t="str">
        <f>'26"  (H)'!I6</f>
        <v>Vertical</v>
      </c>
      <c r="J6" s="549"/>
      <c r="K6" s="550"/>
      <c r="L6" s="1"/>
    </row>
    <row r="7" spans="1:12">
      <c r="A7" s="547" t="s">
        <v>11</v>
      </c>
      <c r="B7" s="548"/>
      <c r="C7" s="531" t="str">
        <f>'26" (K)'!C7</f>
        <v>Yadavaran</v>
      </c>
      <c r="D7" s="532"/>
      <c r="E7" s="532"/>
      <c r="F7" s="533"/>
      <c r="G7" s="368" t="s">
        <v>12</v>
      </c>
      <c r="H7" s="369"/>
      <c r="I7" s="544" t="str">
        <f>'26"  (H)'!I7</f>
        <v>Production</v>
      </c>
      <c r="J7" s="545"/>
      <c r="K7" s="546"/>
      <c r="L7" s="1"/>
    </row>
    <row r="8" spans="1:12">
      <c r="A8" s="554" t="s">
        <v>13</v>
      </c>
      <c r="B8" s="555"/>
      <c r="C8" s="531">
        <v>8.5</v>
      </c>
      <c r="D8" s="532"/>
      <c r="E8" s="532"/>
      <c r="F8" s="533"/>
      <c r="G8" s="401" t="s">
        <v>14</v>
      </c>
      <c r="H8" s="402"/>
      <c r="I8" s="544" t="s">
        <v>282</v>
      </c>
      <c r="J8" s="545"/>
      <c r="K8" s="546"/>
      <c r="L8" s="1"/>
    </row>
    <row r="9" spans="1:12">
      <c r="A9" s="529" t="s">
        <v>61</v>
      </c>
      <c r="B9" s="530"/>
      <c r="C9" s="531">
        <v>4602</v>
      </c>
      <c r="D9" s="532"/>
      <c r="E9" s="532"/>
      <c r="F9" s="533"/>
      <c r="G9" s="4" t="s">
        <v>15</v>
      </c>
      <c r="H9" s="5"/>
      <c r="I9" s="544">
        <f>C9-'12.25" (H)'!C9</f>
        <v>699</v>
      </c>
      <c r="J9" s="545"/>
      <c r="K9" s="546"/>
      <c r="L9" s="1"/>
    </row>
    <row r="10" spans="1:12" ht="15.75" thickBot="1">
      <c r="A10" s="551" t="s">
        <v>16</v>
      </c>
      <c r="B10" s="552"/>
      <c r="C10" s="531">
        <v>7</v>
      </c>
      <c r="D10" s="532"/>
      <c r="E10" s="532"/>
      <c r="F10" s="533"/>
      <c r="G10" s="556" t="s">
        <v>17</v>
      </c>
      <c r="H10" s="552"/>
      <c r="I10" s="538" t="str">
        <f>'12.25" (H)'!I10</f>
        <v>1.4 F/100 Ft</v>
      </c>
      <c r="J10" s="539"/>
      <c r="K10" s="540"/>
      <c r="L10" s="1"/>
    </row>
    <row r="11" spans="1:12" ht="24" customHeight="1" thickBot="1">
      <c r="A11" s="419" t="s">
        <v>18</v>
      </c>
      <c r="B11" s="420"/>
      <c r="C11" s="420"/>
      <c r="D11" s="420"/>
      <c r="E11" s="420"/>
      <c r="F11" s="420"/>
      <c r="G11" s="420"/>
      <c r="H11" s="420"/>
      <c r="I11" s="420"/>
      <c r="J11" s="421"/>
      <c r="K11" s="422"/>
      <c r="L11" s="1"/>
    </row>
    <row r="12" spans="1:12" ht="20.100000000000001" customHeight="1" thickBot="1">
      <c r="A12" s="423" t="s">
        <v>19</v>
      </c>
      <c r="B12" s="424"/>
      <c r="C12" s="424"/>
      <c r="D12" s="424"/>
      <c r="E12" s="425"/>
      <c r="F12" s="6" t="s">
        <v>21</v>
      </c>
      <c r="G12" s="426" t="s">
        <v>20</v>
      </c>
      <c r="H12" s="427"/>
      <c r="I12" s="7" t="s">
        <v>24</v>
      </c>
      <c r="J12" s="158" t="s">
        <v>23</v>
      </c>
      <c r="K12" s="158" t="s">
        <v>130</v>
      </c>
      <c r="L12" s="1"/>
    </row>
    <row r="13" spans="1:12" ht="17.100000000000001" customHeight="1">
      <c r="A13" s="8" t="s">
        <v>25</v>
      </c>
      <c r="B13" s="9"/>
      <c r="C13" s="428" t="s">
        <v>26</v>
      </c>
      <c r="D13" s="428"/>
      <c r="E13" s="429"/>
      <c r="F13" s="10">
        <v>62.4</v>
      </c>
      <c r="G13" s="430">
        <v>109</v>
      </c>
      <c r="H13" s="431"/>
      <c r="I13" s="185">
        <v>118</v>
      </c>
      <c r="J13" s="185"/>
      <c r="K13" s="306">
        <v>100</v>
      </c>
      <c r="L13" s="1"/>
    </row>
    <row r="14" spans="1:12" ht="17.100000000000001" customHeight="1">
      <c r="A14" s="12" t="s">
        <v>27</v>
      </c>
      <c r="B14" s="13"/>
      <c r="C14" s="434" t="s">
        <v>28</v>
      </c>
      <c r="D14" s="434"/>
      <c r="E14" s="435"/>
      <c r="F14" s="14">
        <v>40</v>
      </c>
      <c r="G14" s="436">
        <v>40</v>
      </c>
      <c r="H14" s="437"/>
      <c r="I14" s="186">
        <v>118</v>
      </c>
      <c r="J14" s="187"/>
      <c r="K14" s="307">
        <v>50</v>
      </c>
      <c r="L14" s="1"/>
    </row>
    <row r="15" spans="1:12" ht="17.100000000000001" customHeight="1">
      <c r="A15" s="12" t="s">
        <v>29</v>
      </c>
      <c r="B15" s="13"/>
      <c r="C15" s="434" t="s">
        <v>30</v>
      </c>
      <c r="D15" s="434"/>
      <c r="E15" s="435"/>
      <c r="F15" s="14"/>
      <c r="G15" s="436"/>
      <c r="H15" s="437"/>
      <c r="I15" s="186">
        <v>291.3</v>
      </c>
      <c r="J15" s="186"/>
      <c r="K15" s="307">
        <v>291.3</v>
      </c>
      <c r="L15" s="1"/>
    </row>
    <row r="16" spans="1:12" ht="17.100000000000001" customHeight="1">
      <c r="A16" s="12" t="s">
        <v>31</v>
      </c>
      <c r="B16" s="13"/>
      <c r="C16" s="434" t="s">
        <v>32</v>
      </c>
      <c r="D16" s="434"/>
      <c r="E16" s="435"/>
      <c r="F16" s="16"/>
      <c r="G16" s="438"/>
      <c r="H16" s="439"/>
      <c r="I16" s="187" t="s">
        <v>208</v>
      </c>
      <c r="J16" s="187"/>
      <c r="K16" s="305" t="s">
        <v>207</v>
      </c>
      <c r="L16" s="1"/>
    </row>
    <row r="17" spans="1:12" ht="17.100000000000001" customHeight="1">
      <c r="A17" s="12" t="s">
        <v>33</v>
      </c>
      <c r="B17" s="13"/>
      <c r="C17" s="434"/>
      <c r="D17" s="434"/>
      <c r="E17" s="435"/>
      <c r="F17" s="16"/>
      <c r="G17" s="438"/>
      <c r="H17" s="439"/>
      <c r="I17" s="187" t="s">
        <v>212</v>
      </c>
      <c r="J17" s="187"/>
      <c r="K17" s="305" t="s">
        <v>206</v>
      </c>
      <c r="L17" s="1"/>
    </row>
    <row r="18" spans="1:12" ht="17.100000000000001" customHeight="1">
      <c r="A18" s="12" t="s">
        <v>222</v>
      </c>
      <c r="B18" s="13"/>
      <c r="C18" s="434" t="s">
        <v>36</v>
      </c>
      <c r="D18" s="434"/>
      <c r="E18" s="435"/>
      <c r="F18" s="16"/>
      <c r="G18" s="438"/>
      <c r="H18" s="439"/>
      <c r="I18" s="186">
        <v>3000</v>
      </c>
      <c r="J18" s="187"/>
      <c r="K18" s="305" t="s">
        <v>218</v>
      </c>
      <c r="L18" s="1"/>
    </row>
    <row r="19" spans="1:12" ht="17.100000000000001" customHeight="1">
      <c r="A19" s="440" t="s">
        <v>221</v>
      </c>
      <c r="B19" s="441"/>
      <c r="C19" s="434" t="s">
        <v>38</v>
      </c>
      <c r="D19" s="434"/>
      <c r="E19" s="435"/>
      <c r="F19" s="16"/>
      <c r="G19" s="438"/>
      <c r="H19" s="439"/>
      <c r="I19" s="186">
        <v>30</v>
      </c>
      <c r="J19" s="187"/>
      <c r="K19" s="305"/>
      <c r="L19" s="1"/>
    </row>
    <row r="20" spans="1:12" ht="37.5" customHeight="1">
      <c r="A20" s="113" t="s">
        <v>39</v>
      </c>
      <c r="B20" s="114"/>
      <c r="C20" s="115"/>
      <c r="D20" s="115" t="s">
        <v>40</v>
      </c>
      <c r="E20" s="116"/>
      <c r="F20" s="91"/>
      <c r="G20" s="527" t="s">
        <v>141</v>
      </c>
      <c r="H20" s="528"/>
      <c r="I20" s="183" t="s">
        <v>141</v>
      </c>
      <c r="J20" s="187"/>
      <c r="K20" s="305" t="s">
        <v>142</v>
      </c>
      <c r="L20" s="1"/>
    </row>
    <row r="21" spans="1:12" ht="39" customHeight="1">
      <c r="A21" s="113" t="s">
        <v>41</v>
      </c>
      <c r="B21" s="114"/>
      <c r="C21" s="115"/>
      <c r="D21" s="115" t="s">
        <v>42</v>
      </c>
      <c r="E21" s="116"/>
      <c r="F21" s="91"/>
      <c r="G21" s="527" t="s">
        <v>141</v>
      </c>
      <c r="H21" s="528"/>
      <c r="I21" s="183" t="s">
        <v>141</v>
      </c>
      <c r="J21" s="187"/>
      <c r="K21" s="305" t="s">
        <v>142</v>
      </c>
    </row>
    <row r="22" spans="1:12" ht="17.100000000000001" customHeight="1">
      <c r="A22" s="440" t="s">
        <v>43</v>
      </c>
      <c r="B22" s="441"/>
      <c r="C22" s="442" t="s">
        <v>44</v>
      </c>
      <c r="D22" s="442"/>
      <c r="E22" s="443"/>
      <c r="F22" s="16"/>
      <c r="G22" s="438"/>
      <c r="H22" s="439"/>
      <c r="I22" s="187">
        <v>0</v>
      </c>
      <c r="J22" s="187"/>
      <c r="K22" s="305" t="s">
        <v>142</v>
      </c>
    </row>
    <row r="23" spans="1:12" ht="17.100000000000001" customHeight="1" thickBot="1">
      <c r="A23" s="440" t="s">
        <v>137</v>
      </c>
      <c r="B23" s="441"/>
      <c r="C23" s="446" t="s">
        <v>138</v>
      </c>
      <c r="D23" s="446"/>
      <c r="E23" s="447"/>
      <c r="F23" s="16"/>
      <c r="G23" s="448" t="s">
        <v>210</v>
      </c>
      <c r="H23" s="449"/>
      <c r="I23" s="186">
        <v>5</v>
      </c>
      <c r="J23" s="187"/>
      <c r="K23" s="307">
        <v>10</v>
      </c>
    </row>
    <row r="24" spans="1:12" ht="24" customHeight="1" thickBot="1">
      <c r="A24" s="450" t="s">
        <v>305</v>
      </c>
      <c r="B24" s="421"/>
      <c r="C24" s="421"/>
      <c r="D24" s="421"/>
      <c r="E24" s="421"/>
      <c r="F24" s="421"/>
      <c r="G24" s="421"/>
      <c r="H24" s="421"/>
      <c r="I24" s="421"/>
      <c r="J24" s="421"/>
      <c r="K24" s="451"/>
    </row>
    <row r="25" spans="1:12" ht="48.75" customHeight="1">
      <c r="A25" s="452" t="s">
        <v>45</v>
      </c>
      <c r="B25" s="453"/>
      <c r="C25" s="456" t="s">
        <v>46</v>
      </c>
      <c r="D25" s="458" t="s">
        <v>47</v>
      </c>
      <c r="E25" s="459"/>
      <c r="F25" s="456" t="s">
        <v>48</v>
      </c>
      <c r="G25" s="456" t="s">
        <v>49</v>
      </c>
      <c r="H25" s="456" t="s">
        <v>50</v>
      </c>
      <c r="I25" s="458" t="s">
        <v>51</v>
      </c>
      <c r="J25" s="463" t="s">
        <v>52</v>
      </c>
      <c r="K25" s="465"/>
    </row>
    <row r="26" spans="1:12" ht="26.25" customHeight="1">
      <c r="A26" s="454"/>
      <c r="B26" s="455"/>
      <c r="C26" s="457"/>
      <c r="D26" s="460"/>
      <c r="E26" s="461"/>
      <c r="F26" s="457"/>
      <c r="G26" s="457"/>
      <c r="H26" s="457"/>
      <c r="I26" s="462"/>
      <c r="J26" s="466"/>
      <c r="K26" s="468"/>
    </row>
    <row r="27" spans="1:12" ht="15.75" thickBot="1">
      <c r="A27" s="524"/>
      <c r="B27" s="455"/>
      <c r="C27" s="457"/>
      <c r="D27" s="147" t="s">
        <v>53</v>
      </c>
      <c r="E27" s="147" t="s">
        <v>54</v>
      </c>
      <c r="F27" s="457"/>
      <c r="G27" s="148" t="s">
        <v>55</v>
      </c>
      <c r="H27" s="148" t="s">
        <v>56</v>
      </c>
      <c r="I27" s="120" t="s">
        <v>57</v>
      </c>
      <c r="J27" s="469"/>
      <c r="K27" s="471"/>
    </row>
    <row r="28" spans="1:12" ht="20.100000000000001" customHeight="1">
      <c r="A28" s="498" t="s">
        <v>24</v>
      </c>
      <c r="B28" s="161"/>
      <c r="C28" s="122"/>
      <c r="D28" s="123"/>
      <c r="E28" s="123"/>
      <c r="F28" s="125"/>
      <c r="G28" s="202"/>
      <c r="H28" s="134"/>
      <c r="I28" s="138"/>
      <c r="J28" s="557">
        <f>SUM(I28:I35)</f>
        <v>0</v>
      </c>
      <c r="K28" s="558"/>
    </row>
    <row r="29" spans="1:12" ht="20.100000000000001" customHeight="1">
      <c r="A29" s="499"/>
      <c r="B29" s="162"/>
      <c r="C29" s="126"/>
      <c r="D29" s="129"/>
      <c r="E29" s="129"/>
      <c r="F29" s="128"/>
      <c r="G29" s="203"/>
      <c r="H29" s="278"/>
      <c r="I29" s="137"/>
      <c r="J29" s="559"/>
      <c r="K29" s="560"/>
    </row>
    <row r="30" spans="1:12" ht="20.100000000000001" customHeight="1">
      <c r="A30" s="499"/>
      <c r="B30" s="162"/>
      <c r="C30" s="126"/>
      <c r="D30" s="129"/>
      <c r="E30" s="127"/>
      <c r="F30" s="128"/>
      <c r="G30" s="203"/>
      <c r="H30" s="135"/>
      <c r="I30" s="137"/>
      <c r="J30" s="559"/>
      <c r="K30" s="560"/>
    </row>
    <row r="31" spans="1:12" ht="20.100000000000001" customHeight="1">
      <c r="A31" s="499"/>
      <c r="B31" s="162"/>
      <c r="C31" s="126"/>
      <c r="D31" s="129"/>
      <c r="E31" s="127"/>
      <c r="F31" s="128"/>
      <c r="G31" s="203"/>
      <c r="H31" s="135"/>
      <c r="I31" s="137"/>
      <c r="J31" s="559"/>
      <c r="K31" s="560"/>
    </row>
    <row r="32" spans="1:12" ht="20.100000000000001" customHeight="1">
      <c r="A32" s="499"/>
      <c r="B32" s="162"/>
      <c r="C32" s="126"/>
      <c r="D32" s="129"/>
      <c r="E32" s="127"/>
      <c r="F32" s="128"/>
      <c r="G32" s="203"/>
      <c r="H32" s="135"/>
      <c r="I32" s="137"/>
      <c r="J32" s="559"/>
      <c r="K32" s="560"/>
    </row>
    <row r="33" spans="1:11" ht="20.100000000000001" customHeight="1">
      <c r="A33" s="139"/>
      <c r="B33" s="162"/>
      <c r="C33" s="126"/>
      <c r="D33" s="129"/>
      <c r="E33" s="127"/>
      <c r="F33" s="128"/>
      <c r="G33" s="203"/>
      <c r="H33" s="135"/>
      <c r="I33" s="137"/>
      <c r="J33" s="559"/>
      <c r="K33" s="560"/>
    </row>
    <row r="34" spans="1:11" ht="20.100000000000001" customHeight="1">
      <c r="A34" s="139"/>
      <c r="B34" s="162"/>
      <c r="C34" s="126"/>
      <c r="D34" s="129"/>
      <c r="E34" s="127"/>
      <c r="F34" s="128"/>
      <c r="G34" s="203"/>
      <c r="H34" s="135"/>
      <c r="I34" s="137"/>
      <c r="J34" s="559"/>
      <c r="K34" s="560"/>
    </row>
    <row r="35" spans="1:11" ht="20.100000000000001" customHeight="1" thickBot="1">
      <c r="A35" s="139"/>
      <c r="B35" s="163"/>
      <c r="C35" s="130"/>
      <c r="D35" s="143"/>
      <c r="E35" s="131"/>
      <c r="F35" s="133"/>
      <c r="G35" s="204"/>
      <c r="H35" s="136"/>
      <c r="I35" s="142"/>
      <c r="J35" s="561"/>
      <c r="K35" s="562"/>
    </row>
    <row r="36" spans="1:11" ht="20.100000000000001" customHeight="1">
      <c r="A36" s="498" t="s">
        <v>22</v>
      </c>
      <c r="B36" s="162"/>
      <c r="C36" s="126"/>
      <c r="D36" s="129"/>
      <c r="E36" s="127"/>
      <c r="F36" s="128"/>
      <c r="G36" s="203"/>
      <c r="H36" s="135"/>
      <c r="I36" s="137"/>
      <c r="J36" s="557">
        <f>SUM(I36:I41)</f>
        <v>0</v>
      </c>
      <c r="K36" s="558"/>
    </row>
    <row r="37" spans="1:11" ht="20.100000000000001" customHeight="1">
      <c r="A37" s="499"/>
      <c r="B37" s="162"/>
      <c r="C37" s="126"/>
      <c r="D37" s="129"/>
      <c r="E37" s="127"/>
      <c r="F37" s="128"/>
      <c r="G37" s="203"/>
      <c r="H37" s="135"/>
      <c r="I37" s="137"/>
      <c r="J37" s="559"/>
      <c r="K37" s="560"/>
    </row>
    <row r="38" spans="1:11" ht="20.100000000000001" customHeight="1">
      <c r="A38" s="499"/>
      <c r="B38" s="162"/>
      <c r="C38" s="126"/>
      <c r="D38" s="129"/>
      <c r="E38" s="127"/>
      <c r="F38" s="128"/>
      <c r="G38" s="203"/>
      <c r="H38" s="135"/>
      <c r="I38" s="137"/>
      <c r="J38" s="559"/>
      <c r="K38" s="560"/>
    </row>
    <row r="39" spans="1:11" ht="20.100000000000001" customHeight="1">
      <c r="A39" s="499"/>
      <c r="B39" s="162"/>
      <c r="C39" s="126"/>
      <c r="D39" s="129"/>
      <c r="E39" s="127"/>
      <c r="F39" s="128"/>
      <c r="G39" s="203"/>
      <c r="H39" s="135"/>
      <c r="I39" s="137"/>
      <c r="J39" s="559"/>
      <c r="K39" s="560"/>
    </row>
    <row r="40" spans="1:11" ht="20.100000000000001" customHeight="1">
      <c r="A40" s="499"/>
      <c r="B40" s="162"/>
      <c r="C40" s="126"/>
      <c r="D40" s="129"/>
      <c r="E40" s="127"/>
      <c r="F40" s="128"/>
      <c r="G40" s="203"/>
      <c r="H40" s="135"/>
      <c r="I40" s="137"/>
      <c r="J40" s="559"/>
      <c r="K40" s="560"/>
    </row>
    <row r="41" spans="1:11" ht="20.100000000000001" customHeight="1" thickBot="1">
      <c r="A41" s="499"/>
      <c r="B41" s="163"/>
      <c r="C41" s="130"/>
      <c r="D41" s="143"/>
      <c r="E41" s="131"/>
      <c r="F41" s="133"/>
      <c r="G41" s="204"/>
      <c r="H41" s="136"/>
      <c r="I41" s="142"/>
      <c r="J41" s="559"/>
      <c r="K41" s="560"/>
    </row>
    <row r="42" spans="1:11" ht="20.100000000000001" customHeight="1">
      <c r="A42" s="498" t="s">
        <v>20</v>
      </c>
      <c r="B42" s="161"/>
      <c r="C42" s="122"/>
      <c r="D42" s="123"/>
      <c r="E42" s="124"/>
      <c r="F42" s="123"/>
      <c r="G42" s="202"/>
      <c r="H42" s="140"/>
      <c r="I42" s="138"/>
      <c r="J42" s="557">
        <f>SUM(I42:I46)</f>
        <v>0</v>
      </c>
      <c r="K42" s="558"/>
    </row>
    <row r="43" spans="1:11" ht="20.100000000000001" customHeight="1">
      <c r="A43" s="499"/>
      <c r="B43" s="162"/>
      <c r="C43" s="126"/>
      <c r="D43" s="129"/>
      <c r="E43" s="127"/>
      <c r="F43" s="129"/>
      <c r="G43" s="203"/>
      <c r="H43" s="135"/>
      <c r="I43" s="137"/>
      <c r="J43" s="559"/>
      <c r="K43" s="560"/>
    </row>
    <row r="44" spans="1:11" ht="20.100000000000001" customHeight="1">
      <c r="A44" s="499"/>
      <c r="B44" s="162"/>
      <c r="C44" s="126"/>
      <c r="D44" s="129"/>
      <c r="E44" s="127"/>
      <c r="F44" s="129"/>
      <c r="G44" s="203"/>
      <c r="H44" s="135"/>
      <c r="I44" s="137"/>
      <c r="J44" s="559"/>
      <c r="K44" s="560"/>
    </row>
    <row r="45" spans="1:11" ht="20.100000000000001" customHeight="1">
      <c r="A45" s="499"/>
      <c r="B45" s="162"/>
      <c r="C45" s="126"/>
      <c r="D45" s="129"/>
      <c r="E45" s="127"/>
      <c r="F45" s="129"/>
      <c r="G45" s="203"/>
      <c r="H45" s="135"/>
      <c r="I45" s="137"/>
      <c r="J45" s="559"/>
      <c r="K45" s="560"/>
    </row>
    <row r="46" spans="1:11" ht="20.100000000000001" customHeight="1" thickBot="1">
      <c r="A46" s="499"/>
      <c r="B46" s="163"/>
      <c r="C46" s="130"/>
      <c r="D46" s="143"/>
      <c r="E46" s="131"/>
      <c r="F46" s="143"/>
      <c r="G46" s="204"/>
      <c r="H46" s="136"/>
      <c r="I46" s="142"/>
      <c r="J46" s="561"/>
      <c r="K46" s="562"/>
    </row>
    <row r="47" spans="1:11" ht="20.100000000000001" customHeight="1">
      <c r="A47" s="498" t="s">
        <v>58</v>
      </c>
      <c r="B47" s="161"/>
      <c r="C47" s="122"/>
      <c r="D47" s="123"/>
      <c r="E47" s="124"/>
      <c r="F47" s="125"/>
      <c r="G47" s="125"/>
      <c r="H47" s="140"/>
      <c r="I47" s="138"/>
      <c r="J47" s="557">
        <f>SUM(I47:I50)</f>
        <v>0</v>
      </c>
      <c r="K47" s="558"/>
    </row>
    <row r="48" spans="1:11" ht="20.100000000000001" customHeight="1">
      <c r="A48" s="499"/>
      <c r="B48" s="162"/>
      <c r="C48" s="126"/>
      <c r="D48" s="129"/>
      <c r="E48" s="127"/>
      <c r="F48" s="128"/>
      <c r="G48" s="128"/>
      <c r="H48" s="135"/>
      <c r="I48" s="137"/>
      <c r="J48" s="559"/>
      <c r="K48" s="560"/>
    </row>
    <row r="49" spans="1:11" ht="20.100000000000001" customHeight="1">
      <c r="A49" s="499"/>
      <c r="B49" s="162"/>
      <c r="C49" s="126"/>
      <c r="D49" s="129"/>
      <c r="E49" s="127"/>
      <c r="F49" s="205"/>
      <c r="G49" s="203"/>
      <c r="H49" s="135"/>
      <c r="I49" s="137"/>
      <c r="J49" s="559"/>
      <c r="K49" s="560"/>
    </row>
    <row r="50" spans="1:11" ht="20.100000000000001" customHeight="1" thickBot="1">
      <c r="A50" s="499"/>
      <c r="B50" s="163"/>
      <c r="C50" s="130"/>
      <c r="D50" s="143"/>
      <c r="E50" s="131"/>
      <c r="F50" s="206"/>
      <c r="G50" s="204"/>
      <c r="H50" s="136"/>
      <c r="I50" s="142"/>
      <c r="J50" s="561"/>
      <c r="K50" s="562"/>
    </row>
    <row r="51" spans="1:11" ht="35.25" customHeight="1" thickBot="1">
      <c r="A51" s="518" t="s">
        <v>59</v>
      </c>
      <c r="B51" s="519"/>
      <c r="C51" s="519"/>
      <c r="D51" s="519"/>
      <c r="E51" s="519"/>
      <c r="F51" s="519"/>
      <c r="G51" s="519"/>
      <c r="H51" s="519"/>
      <c r="I51" s="519"/>
      <c r="J51" s="565">
        <f>SUM(J28:K50)</f>
        <v>0</v>
      </c>
      <c r="K51" s="566"/>
    </row>
    <row r="52" spans="1:11" ht="409.5" customHeight="1" thickTop="1" thickBot="1">
      <c r="A52" s="475" t="s">
        <v>317</v>
      </c>
      <c r="B52" s="563"/>
      <c r="C52" s="563"/>
      <c r="D52" s="563"/>
      <c r="E52" s="563"/>
      <c r="F52" s="563"/>
      <c r="G52" s="563"/>
      <c r="H52" s="563"/>
      <c r="I52" s="563"/>
      <c r="J52" s="563"/>
      <c r="K52" s="564"/>
    </row>
    <row r="53" spans="1:11" ht="20.100000000000001" customHeight="1">
      <c r="A53" s="33"/>
      <c r="B53" s="33"/>
      <c r="C53" s="33"/>
      <c r="D53" s="33"/>
      <c r="E53" s="33"/>
      <c r="F53" s="33"/>
      <c r="G53" s="33"/>
      <c r="H53" s="33"/>
      <c r="I53" s="33"/>
      <c r="J53" s="33"/>
      <c r="K53" s="33"/>
    </row>
    <row r="54" spans="1:11" ht="20.100000000000001" customHeight="1">
      <c r="A54" s="33"/>
      <c r="B54" s="33"/>
      <c r="C54" s="33"/>
      <c r="D54" s="33"/>
      <c r="E54" s="33"/>
      <c r="F54" s="33"/>
      <c r="G54" s="33"/>
      <c r="H54" s="33"/>
      <c r="I54" s="33"/>
      <c r="J54" s="33"/>
      <c r="K54" s="33"/>
    </row>
    <row r="55" spans="1:11" ht="20.100000000000001" customHeight="1">
      <c r="A55" s="33"/>
      <c r="B55" s="33"/>
      <c r="C55" s="33"/>
      <c r="D55" s="33"/>
      <c r="E55" s="33"/>
      <c r="F55" s="33"/>
      <c r="G55" s="33"/>
      <c r="H55" s="33"/>
      <c r="I55" s="33"/>
      <c r="J55" s="33"/>
      <c r="K55" s="33"/>
    </row>
    <row r="56" spans="1:11" ht="20.100000000000001" customHeight="1">
      <c r="A56" s="33"/>
      <c r="B56" s="33"/>
      <c r="C56" s="33"/>
      <c r="D56" s="33"/>
      <c r="E56" s="33"/>
      <c r="F56" s="33"/>
      <c r="G56" s="33"/>
      <c r="H56" s="33"/>
      <c r="I56" s="33"/>
      <c r="J56" s="33"/>
      <c r="K56" s="33"/>
    </row>
    <row r="57" spans="1:11" ht="20.100000000000001" customHeight="1">
      <c r="A57" s="33"/>
      <c r="B57" s="33"/>
      <c r="C57" s="33"/>
      <c r="D57" s="33"/>
      <c r="E57" s="33"/>
      <c r="F57" s="33"/>
      <c r="G57" s="33"/>
      <c r="H57" s="33"/>
      <c r="I57" s="33"/>
      <c r="J57" s="33"/>
      <c r="K57" s="33"/>
    </row>
    <row r="58" spans="1:11" ht="20.100000000000001" customHeight="1">
      <c r="A58" s="33"/>
      <c r="B58" s="33"/>
      <c r="C58" s="33"/>
      <c r="D58" s="33"/>
      <c r="E58" s="33"/>
      <c r="F58" s="33"/>
      <c r="G58" s="33"/>
      <c r="H58" s="33"/>
      <c r="I58" s="33"/>
      <c r="J58" s="33"/>
      <c r="K58" s="33"/>
    </row>
  </sheetData>
  <sheetProtection formatCells="0" selectLockedCells="1"/>
  <mergeCells count="70">
    <mergeCell ref="A6:B6"/>
    <mergeCell ref="C6:F6"/>
    <mergeCell ref="G6:H6"/>
    <mergeCell ref="I6:K6"/>
    <mergeCell ref="A1:K3"/>
    <mergeCell ref="A4:K4"/>
    <mergeCell ref="A5:B5"/>
    <mergeCell ref="C5:F5"/>
    <mergeCell ref="I5:J5"/>
    <mergeCell ref="A7:B7"/>
    <mergeCell ref="C7:F7"/>
    <mergeCell ref="G7:H7"/>
    <mergeCell ref="I7:K7"/>
    <mergeCell ref="A8:B8"/>
    <mergeCell ref="C8:F8"/>
    <mergeCell ref="G8:H8"/>
    <mergeCell ref="I8:K8"/>
    <mergeCell ref="C14:E14"/>
    <mergeCell ref="G14:H14"/>
    <mergeCell ref="A9:B9"/>
    <mergeCell ref="C9:F9"/>
    <mergeCell ref="I9:K9"/>
    <mergeCell ref="A10:B10"/>
    <mergeCell ref="C10:F10"/>
    <mergeCell ref="G10:H10"/>
    <mergeCell ref="I10:K10"/>
    <mergeCell ref="A11:K11"/>
    <mergeCell ref="A12:E12"/>
    <mergeCell ref="G12:H12"/>
    <mergeCell ref="C13:E13"/>
    <mergeCell ref="G13:H13"/>
    <mergeCell ref="C15:E15"/>
    <mergeCell ref="G15:H15"/>
    <mergeCell ref="C16:E16"/>
    <mergeCell ref="G16:H16"/>
    <mergeCell ref="C17:E17"/>
    <mergeCell ref="G17:H17"/>
    <mergeCell ref="G20:H20"/>
    <mergeCell ref="G21:H21"/>
    <mergeCell ref="A22:B22"/>
    <mergeCell ref="C22:E22"/>
    <mergeCell ref="G22:H22"/>
    <mergeCell ref="C18:E18"/>
    <mergeCell ref="G18:H18"/>
    <mergeCell ref="A19:B19"/>
    <mergeCell ref="C19:E19"/>
    <mergeCell ref="G19:H19"/>
    <mergeCell ref="A28:A32"/>
    <mergeCell ref="J28:K35"/>
    <mergeCell ref="A36:A41"/>
    <mergeCell ref="C23:E23"/>
    <mergeCell ref="G23:H23"/>
    <mergeCell ref="A23:B23"/>
    <mergeCell ref="A24:K24"/>
    <mergeCell ref="A25:B27"/>
    <mergeCell ref="C25:C27"/>
    <mergeCell ref="D25:E26"/>
    <mergeCell ref="F25:F27"/>
    <mergeCell ref="G25:G26"/>
    <mergeCell ref="H25:H26"/>
    <mergeCell ref="I25:I26"/>
    <mergeCell ref="J25:K27"/>
    <mergeCell ref="A52:K52"/>
    <mergeCell ref="J36:K41"/>
    <mergeCell ref="A47:A50"/>
    <mergeCell ref="J47:K50"/>
    <mergeCell ref="A51:I51"/>
    <mergeCell ref="J51:K51"/>
    <mergeCell ref="A42:A46"/>
    <mergeCell ref="J42:K46"/>
  </mergeCells>
  <printOptions horizontalCentered="1" verticalCentered="1"/>
  <pageMargins left="0.23622047244094491" right="0.23622047244094491" top="1.1417322834645669" bottom="0.74803149606299213" header="0.31496062992125984" footer="0.31496062992125984"/>
  <pageSetup paperSize="9" scale="50" orientation="portrait" r:id="rId1"/>
  <rowBreaks count="1" manualBreakCount="1">
    <brk id="53" max="9" man="1"/>
  </rowBreaks>
  <ignoredErrors>
    <ignoredError sqref="G23 K1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pageSetUpPr fitToPage="1"/>
  </sheetPr>
  <dimension ref="A1:G15"/>
  <sheetViews>
    <sheetView view="pageBreakPreview" zoomScaleNormal="100" zoomScaleSheetLayoutView="100" workbookViewId="0">
      <selection activeCell="C12" sqref="C12:G12"/>
    </sheetView>
  </sheetViews>
  <sheetFormatPr defaultColWidth="9.140625" defaultRowHeight="15"/>
  <cols>
    <col min="1" max="1" width="30.85546875" customWidth="1"/>
    <col min="2" max="2" width="25.85546875" customWidth="1"/>
    <col min="3" max="3" width="23.28515625" customWidth="1"/>
    <col min="4" max="4" width="19" customWidth="1"/>
    <col min="5" max="5" width="20.7109375" customWidth="1"/>
    <col min="6" max="6" width="21.28515625" customWidth="1"/>
    <col min="7" max="7" width="20.28515625" customWidth="1"/>
  </cols>
  <sheetData>
    <row r="1" spans="1:7" ht="44.25" customHeight="1" thickBot="1">
      <c r="A1" s="582" t="s">
        <v>287</v>
      </c>
      <c r="B1" s="583"/>
      <c r="C1" s="583"/>
      <c r="D1" s="583"/>
      <c r="E1" s="583"/>
      <c r="F1" s="583"/>
      <c r="G1" s="584"/>
    </row>
    <row r="2" spans="1:7" s="38" customFormat="1" ht="49.5" customHeight="1" thickBot="1">
      <c r="A2" s="590" t="s">
        <v>66</v>
      </c>
      <c r="B2" s="593" t="s">
        <v>67</v>
      </c>
      <c r="C2" s="599" t="s">
        <v>144</v>
      </c>
      <c r="D2" s="600"/>
      <c r="E2" s="600"/>
      <c r="F2" s="600"/>
      <c r="G2" s="601"/>
    </row>
    <row r="3" spans="1:7" s="38" customFormat="1" ht="31.5" customHeight="1" thickBot="1">
      <c r="A3" s="591"/>
      <c r="B3" s="594"/>
      <c r="C3" s="602" t="s">
        <v>265</v>
      </c>
      <c r="D3" s="603"/>
      <c r="E3" s="604"/>
      <c r="F3" s="605" t="s">
        <v>266</v>
      </c>
      <c r="G3" s="606"/>
    </row>
    <row r="4" spans="1:7" s="38" customFormat="1" ht="3" hidden="1" customHeight="1" thickBot="1">
      <c r="A4" s="591"/>
      <c r="B4" s="595"/>
      <c r="C4" s="253"/>
      <c r="D4" s="254"/>
      <c r="E4" s="254"/>
      <c r="F4" s="256"/>
      <c r="G4" s="309"/>
    </row>
    <row r="5" spans="1:7" s="38" customFormat="1" ht="35.25" customHeight="1" thickBot="1">
      <c r="A5" s="592"/>
      <c r="B5" s="596"/>
      <c r="C5" s="255" t="s">
        <v>239</v>
      </c>
      <c r="D5" s="255" t="s">
        <v>240</v>
      </c>
      <c r="E5" s="255" t="s">
        <v>241</v>
      </c>
      <c r="F5" s="255" t="s">
        <v>242</v>
      </c>
      <c r="G5" s="255" t="s">
        <v>243</v>
      </c>
    </row>
    <row r="6" spans="1:7" ht="24.75" customHeight="1">
      <c r="A6" s="39">
        <v>26</v>
      </c>
      <c r="B6" s="237">
        <v>20</v>
      </c>
      <c r="C6" s="240">
        <f>'26" (K)'!J41</f>
        <v>0</v>
      </c>
      <c r="D6" s="240">
        <f>C6</f>
        <v>0</v>
      </c>
      <c r="E6" s="240">
        <f>C6</f>
        <v>0</v>
      </c>
      <c r="F6" s="240">
        <f>'26"  (H)'!J41</f>
        <v>0</v>
      </c>
      <c r="G6" s="240">
        <f>F6</f>
        <v>0</v>
      </c>
    </row>
    <row r="7" spans="1:7" ht="24.95" customHeight="1">
      <c r="A7" s="40">
        <v>17.5</v>
      </c>
      <c r="B7" s="238">
        <v>13.375</v>
      </c>
      <c r="C7" s="239">
        <f>'17.5"(K)'!J52</f>
        <v>0</v>
      </c>
      <c r="D7" s="240">
        <f t="shared" ref="D7:D10" si="0">C7</f>
        <v>0</v>
      </c>
      <c r="E7" s="240">
        <f>C7</f>
        <v>0</v>
      </c>
      <c r="F7" s="239">
        <f>'17.5" (H)'!J54</f>
        <v>0</v>
      </c>
      <c r="G7" s="240">
        <f>F7</f>
        <v>0</v>
      </c>
    </row>
    <row r="8" spans="1:7" ht="24.95" customHeight="1">
      <c r="A8" s="40">
        <v>12.25</v>
      </c>
      <c r="B8" s="238">
        <v>9.625</v>
      </c>
      <c r="C8" s="239">
        <f>'12.25"(K)'!J63</f>
        <v>0</v>
      </c>
      <c r="D8" s="240">
        <f t="shared" si="0"/>
        <v>0</v>
      </c>
      <c r="E8" s="240">
        <f t="shared" ref="E8:E10" si="1">C8</f>
        <v>0</v>
      </c>
      <c r="F8" s="239">
        <f>'12.25" (H)'!J62</f>
        <v>0</v>
      </c>
      <c r="G8" s="240">
        <f>F8</f>
        <v>0</v>
      </c>
    </row>
    <row r="9" spans="1:7" ht="24.95" customHeight="1" thickBot="1">
      <c r="A9" s="40">
        <v>8.5</v>
      </c>
      <c r="B9" s="238">
        <v>7</v>
      </c>
      <c r="C9" s="239">
        <f>'8.5(K)'!J51</f>
        <v>0</v>
      </c>
      <c r="D9" s="240">
        <f t="shared" si="0"/>
        <v>0</v>
      </c>
      <c r="E9" s="240">
        <f t="shared" si="1"/>
        <v>0</v>
      </c>
      <c r="F9" s="281">
        <f>'8.5 (H)'!J51</f>
        <v>0</v>
      </c>
      <c r="G9" s="282">
        <f>F9</f>
        <v>0</v>
      </c>
    </row>
    <row r="10" spans="1:7" ht="24.95" customHeight="1" thickBot="1">
      <c r="A10" s="279">
        <v>5.875</v>
      </c>
      <c r="B10" s="280">
        <v>4.2</v>
      </c>
      <c r="C10" s="281">
        <f>'5.875"(K)'!J50</f>
        <v>0</v>
      </c>
      <c r="D10" s="240">
        <f t="shared" si="0"/>
        <v>0</v>
      </c>
      <c r="E10" s="240">
        <f t="shared" si="1"/>
        <v>0</v>
      </c>
      <c r="F10" s="607"/>
      <c r="G10" s="608"/>
    </row>
    <row r="11" spans="1:7" ht="42.75" customHeight="1" thickBot="1">
      <c r="A11" s="588" t="s">
        <v>68</v>
      </c>
      <c r="B11" s="589"/>
      <c r="C11" s="283">
        <f>SUM(C6:C10)</f>
        <v>0</v>
      </c>
      <c r="D11" s="283">
        <f>SUM(D6:D10)</f>
        <v>0</v>
      </c>
      <c r="E11" s="283">
        <f>SUM(E6:E10)</f>
        <v>0</v>
      </c>
      <c r="F11" s="283">
        <f>SUM(F6:F10)</f>
        <v>0</v>
      </c>
      <c r="G11" s="283">
        <f>SUM(G6:G10)</f>
        <v>0</v>
      </c>
    </row>
    <row r="12" spans="1:7" ht="42.75" customHeight="1" thickBot="1">
      <c r="A12" s="577" t="s">
        <v>292</v>
      </c>
      <c r="B12" s="578"/>
      <c r="C12" s="586">
        <f>C11+D11+E11</f>
        <v>0</v>
      </c>
      <c r="D12" s="597"/>
      <c r="E12" s="597"/>
      <c r="F12" s="597"/>
      <c r="G12" s="598"/>
    </row>
    <row r="13" spans="1:7" ht="43.5" customHeight="1" thickBot="1">
      <c r="A13" s="577" t="s">
        <v>293</v>
      </c>
      <c r="B13" s="578"/>
      <c r="C13" s="585">
        <f>F11+G11</f>
        <v>0</v>
      </c>
      <c r="D13" s="586"/>
      <c r="E13" s="586"/>
      <c r="F13" s="586"/>
      <c r="G13" s="587"/>
    </row>
    <row r="14" spans="1:7" ht="43.5" customHeight="1" thickBot="1">
      <c r="A14" s="577" t="s">
        <v>99</v>
      </c>
      <c r="B14" s="578"/>
      <c r="C14" s="579">
        <f>C12+C13</f>
        <v>0</v>
      </c>
      <c r="D14" s="580"/>
      <c r="E14" s="580"/>
      <c r="F14" s="580"/>
      <c r="G14" s="581"/>
    </row>
    <row r="15" spans="1:7" ht="39" customHeight="1" thickBot="1">
      <c r="A15" s="574" t="s">
        <v>288</v>
      </c>
      <c r="B15" s="575"/>
      <c r="C15" s="575"/>
      <c r="D15" s="575"/>
      <c r="E15" s="575"/>
      <c r="F15" s="575"/>
      <c r="G15" s="576"/>
    </row>
  </sheetData>
  <mergeCells count="15">
    <mergeCell ref="A15:G15"/>
    <mergeCell ref="A14:B14"/>
    <mergeCell ref="C14:G14"/>
    <mergeCell ref="A1:G1"/>
    <mergeCell ref="A13:B13"/>
    <mergeCell ref="C13:G13"/>
    <mergeCell ref="A11:B11"/>
    <mergeCell ref="A2:A5"/>
    <mergeCell ref="B2:B5"/>
    <mergeCell ref="C12:G12"/>
    <mergeCell ref="A12:B12"/>
    <mergeCell ref="C2:G2"/>
    <mergeCell ref="C3:E3"/>
    <mergeCell ref="F3:G3"/>
    <mergeCell ref="F10:G10"/>
  </mergeCells>
  <pageMargins left="0.70866141732283472" right="0.70866141732283472" top="1.5354330708661419" bottom="0.74803149606299213" header="0.31496062992125984" footer="0.31496062992125984"/>
  <pageSetup paperSize="9" scale="81" orientation="landscape" r:id="rId1"/>
  <ignoredErrors>
    <ignoredError sqref="D13:G13 F10:G10 D12:G12 F8:F9" evalErro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9"/>
    <pageSetUpPr fitToPage="1"/>
  </sheetPr>
  <dimension ref="A1:D43"/>
  <sheetViews>
    <sheetView view="pageBreakPreview" zoomScaleSheetLayoutView="100" workbookViewId="0">
      <selection activeCell="F21" sqref="F21"/>
    </sheetView>
  </sheetViews>
  <sheetFormatPr defaultColWidth="9.140625" defaultRowHeight="12.75"/>
  <cols>
    <col min="1" max="1" width="6.42578125" style="43" customWidth="1"/>
    <col min="2" max="2" width="41.7109375" style="43" customWidth="1"/>
    <col min="3" max="3" width="17.28515625" style="43" customWidth="1"/>
    <col min="4" max="4" width="19.7109375" style="43" customWidth="1"/>
    <col min="5" max="16384" width="9.140625" style="43"/>
  </cols>
  <sheetData>
    <row r="1" spans="1:4" s="42" customFormat="1" ht="32.25" customHeight="1" thickBot="1">
      <c r="A1" s="609" t="s">
        <v>145</v>
      </c>
      <c r="B1" s="610"/>
      <c r="C1" s="610"/>
      <c r="D1" s="611"/>
    </row>
    <row r="2" spans="1:4" s="42" customFormat="1" ht="22.5" customHeight="1" thickBot="1">
      <c r="A2" s="612" t="s">
        <v>71</v>
      </c>
      <c r="B2" s="613"/>
      <c r="C2" s="613"/>
      <c r="D2" s="614"/>
    </row>
    <row r="3" spans="1:4" ht="17.25" customHeight="1" thickBot="1">
      <c r="A3" s="159" t="s">
        <v>72</v>
      </c>
      <c r="B3" s="160" t="s">
        <v>73</v>
      </c>
      <c r="C3" s="159" t="s">
        <v>74</v>
      </c>
      <c r="D3" s="160" t="s">
        <v>50</v>
      </c>
    </row>
    <row r="4" spans="1:4" ht="17.25" customHeight="1">
      <c r="A4" s="44">
        <v>1</v>
      </c>
      <c r="B4" s="166" t="s">
        <v>152</v>
      </c>
      <c r="C4" s="164" t="s">
        <v>188</v>
      </c>
      <c r="D4" s="310"/>
    </row>
    <row r="5" spans="1:4" ht="17.25" customHeight="1">
      <c r="A5" s="44">
        <v>2</v>
      </c>
      <c r="B5" s="166" t="s">
        <v>153</v>
      </c>
      <c r="C5" s="165" t="s">
        <v>188</v>
      </c>
      <c r="D5" s="311"/>
    </row>
    <row r="6" spans="1:4" ht="17.25" customHeight="1">
      <c r="A6" s="44">
        <v>3</v>
      </c>
      <c r="B6" s="166" t="s">
        <v>154</v>
      </c>
      <c r="C6" s="164" t="s">
        <v>188</v>
      </c>
      <c r="D6" s="310"/>
    </row>
    <row r="7" spans="1:4" ht="17.25" customHeight="1">
      <c r="A7" s="44">
        <v>4</v>
      </c>
      <c r="B7" s="166" t="s">
        <v>155</v>
      </c>
      <c r="C7" s="165" t="s">
        <v>188</v>
      </c>
      <c r="D7" s="311"/>
    </row>
    <row r="8" spans="1:4" ht="15">
      <c r="A8" s="44">
        <v>5</v>
      </c>
      <c r="B8" s="166" t="s">
        <v>156</v>
      </c>
      <c r="C8" s="46" t="s">
        <v>190</v>
      </c>
      <c r="D8" s="310"/>
    </row>
    <row r="9" spans="1:4" ht="15">
      <c r="A9" s="44">
        <v>6</v>
      </c>
      <c r="B9" s="45" t="s">
        <v>75</v>
      </c>
      <c r="C9" s="46" t="s">
        <v>190</v>
      </c>
      <c r="D9" s="311"/>
    </row>
    <row r="10" spans="1:4" ht="15">
      <c r="A10" s="44">
        <v>7</v>
      </c>
      <c r="B10" s="167" t="s">
        <v>157</v>
      </c>
      <c r="C10" s="47" t="s">
        <v>189</v>
      </c>
      <c r="D10" s="310"/>
    </row>
    <row r="11" spans="1:4" ht="15">
      <c r="A11" s="44">
        <v>8</v>
      </c>
      <c r="B11" s="166" t="s">
        <v>164</v>
      </c>
      <c r="C11" s="47" t="s">
        <v>189</v>
      </c>
      <c r="D11" s="311"/>
    </row>
    <row r="12" spans="1:4" ht="15">
      <c r="A12" s="44">
        <v>9</v>
      </c>
      <c r="B12" s="166" t="s">
        <v>158</v>
      </c>
      <c r="C12" s="47" t="s">
        <v>189</v>
      </c>
      <c r="D12" s="310"/>
    </row>
    <row r="13" spans="1:4" ht="15">
      <c r="A13" s="44">
        <v>10</v>
      </c>
      <c r="B13" s="166" t="s">
        <v>150</v>
      </c>
      <c r="C13" s="47" t="s">
        <v>189</v>
      </c>
      <c r="D13" s="311"/>
    </row>
    <row r="14" spans="1:4" ht="15">
      <c r="A14" s="44">
        <v>11</v>
      </c>
      <c r="B14" s="166" t="s">
        <v>21</v>
      </c>
      <c r="C14" s="47" t="s">
        <v>190</v>
      </c>
      <c r="D14" s="310"/>
    </row>
    <row r="15" spans="1:4" ht="15">
      <c r="A15" s="44">
        <v>12</v>
      </c>
      <c r="B15" s="166" t="s">
        <v>168</v>
      </c>
      <c r="C15" s="47" t="s">
        <v>191</v>
      </c>
      <c r="D15" s="311"/>
    </row>
    <row r="16" spans="1:4" ht="15">
      <c r="A16" s="44">
        <v>13</v>
      </c>
      <c r="B16" s="166" t="s">
        <v>165</v>
      </c>
      <c r="C16" s="47" t="s">
        <v>191</v>
      </c>
      <c r="D16" s="310"/>
    </row>
    <row r="17" spans="1:4" ht="15">
      <c r="A17" s="44">
        <v>14</v>
      </c>
      <c r="B17" s="166" t="s">
        <v>166</v>
      </c>
      <c r="C17" s="47" t="s">
        <v>191</v>
      </c>
      <c r="D17" s="310"/>
    </row>
    <row r="18" spans="1:4" ht="15">
      <c r="A18" s="44">
        <v>15</v>
      </c>
      <c r="B18" s="166" t="s">
        <v>167</v>
      </c>
      <c r="C18" s="47" t="s">
        <v>191</v>
      </c>
      <c r="D18" s="310"/>
    </row>
    <row r="19" spans="1:4" ht="15">
      <c r="A19" s="44">
        <v>16</v>
      </c>
      <c r="B19" s="166" t="s">
        <v>159</v>
      </c>
      <c r="C19" s="47" t="s">
        <v>191</v>
      </c>
      <c r="D19" s="311"/>
    </row>
    <row r="20" spans="1:4" ht="15">
      <c r="A20" s="44">
        <v>17</v>
      </c>
      <c r="B20" s="166" t="s">
        <v>76</v>
      </c>
      <c r="C20" s="47" t="s">
        <v>191</v>
      </c>
      <c r="D20" s="310"/>
    </row>
    <row r="21" spans="1:4" ht="15">
      <c r="A21" s="44">
        <v>18</v>
      </c>
      <c r="B21" s="166" t="s">
        <v>160</v>
      </c>
      <c r="C21" s="47" t="s">
        <v>189</v>
      </c>
      <c r="D21" s="311"/>
    </row>
    <row r="22" spans="1:4" ht="15">
      <c r="A22" s="44">
        <v>19</v>
      </c>
      <c r="B22" s="166" t="s">
        <v>161</v>
      </c>
      <c r="C22" s="47" t="s">
        <v>189</v>
      </c>
      <c r="D22" s="311"/>
    </row>
    <row r="23" spans="1:4" ht="15">
      <c r="A23" s="44">
        <v>20</v>
      </c>
      <c r="B23" s="166" t="s">
        <v>162</v>
      </c>
      <c r="C23" s="47" t="s">
        <v>189</v>
      </c>
      <c r="D23" s="311"/>
    </row>
    <row r="24" spans="1:4" ht="15">
      <c r="A24" s="44">
        <v>21</v>
      </c>
      <c r="B24" s="166" t="s">
        <v>163</v>
      </c>
      <c r="C24" s="47" t="s">
        <v>189</v>
      </c>
      <c r="D24" s="311"/>
    </row>
    <row r="25" spans="1:4" ht="15">
      <c r="A25" s="44">
        <v>22</v>
      </c>
      <c r="B25" s="166" t="s">
        <v>80</v>
      </c>
      <c r="C25" s="47" t="s">
        <v>191</v>
      </c>
      <c r="D25" s="311"/>
    </row>
    <row r="26" spans="1:4" ht="15">
      <c r="A26" s="44">
        <v>23</v>
      </c>
      <c r="B26" s="166" t="s">
        <v>147</v>
      </c>
      <c r="C26" s="47" t="s">
        <v>191</v>
      </c>
      <c r="D26" s="311"/>
    </row>
    <row r="27" spans="1:4" ht="15">
      <c r="A27" s="44">
        <v>24</v>
      </c>
      <c r="B27" s="166" t="s">
        <v>169</v>
      </c>
      <c r="C27" s="47" t="s">
        <v>191</v>
      </c>
      <c r="D27" s="311"/>
    </row>
    <row r="28" spans="1:4" ht="15">
      <c r="A28" s="44">
        <v>25</v>
      </c>
      <c r="B28" s="166" t="s">
        <v>170</v>
      </c>
      <c r="C28" s="47" t="s">
        <v>191</v>
      </c>
      <c r="D28" s="311"/>
    </row>
    <row r="29" spans="1:4" ht="15">
      <c r="A29" s="44">
        <v>26</v>
      </c>
      <c r="B29" s="166" t="s">
        <v>171</v>
      </c>
      <c r="C29" s="47" t="s">
        <v>191</v>
      </c>
      <c r="D29" s="311"/>
    </row>
    <row r="30" spans="1:4" ht="15">
      <c r="A30" s="44">
        <v>27</v>
      </c>
      <c r="B30" s="166" t="s">
        <v>172</v>
      </c>
      <c r="C30" s="47" t="s">
        <v>191</v>
      </c>
      <c r="D30" s="311"/>
    </row>
    <row r="31" spans="1:4" ht="15">
      <c r="A31" s="44">
        <v>28</v>
      </c>
      <c r="B31" s="166" t="s">
        <v>173</v>
      </c>
      <c r="C31" s="47" t="s">
        <v>190</v>
      </c>
      <c r="D31" s="311"/>
    </row>
    <row r="32" spans="1:4" ht="15">
      <c r="A32" s="44">
        <v>29</v>
      </c>
      <c r="B32" s="166" t="s">
        <v>174</v>
      </c>
      <c r="C32" s="47" t="s">
        <v>191</v>
      </c>
      <c r="D32" s="311"/>
    </row>
    <row r="33" spans="1:4" ht="15">
      <c r="A33" s="44">
        <v>30</v>
      </c>
      <c r="B33" s="166" t="s">
        <v>175</v>
      </c>
      <c r="C33" s="47" t="s">
        <v>191</v>
      </c>
      <c r="D33" s="311"/>
    </row>
    <row r="34" spans="1:4" ht="15">
      <c r="A34" s="44">
        <v>31</v>
      </c>
      <c r="B34" s="166" t="s">
        <v>176</v>
      </c>
      <c r="C34" s="47" t="s">
        <v>191</v>
      </c>
      <c r="D34" s="311"/>
    </row>
    <row r="35" spans="1:4" ht="15">
      <c r="A35" s="44">
        <v>32</v>
      </c>
      <c r="B35" s="166" t="s">
        <v>177</v>
      </c>
      <c r="C35" s="47" t="s">
        <v>191</v>
      </c>
      <c r="D35" s="311"/>
    </row>
    <row r="36" spans="1:4" ht="15">
      <c r="A36" s="44">
        <v>33</v>
      </c>
      <c r="B36" s="166" t="s">
        <v>178</v>
      </c>
      <c r="C36" s="47" t="s">
        <v>191</v>
      </c>
      <c r="D36" s="311"/>
    </row>
    <row r="37" spans="1:4" ht="15">
      <c r="A37" s="44">
        <v>34</v>
      </c>
      <c r="B37" s="166" t="s">
        <v>77</v>
      </c>
      <c r="C37" s="47" t="s">
        <v>190</v>
      </c>
      <c r="D37" s="311"/>
    </row>
    <row r="38" spans="1:4" ht="15">
      <c r="A38" s="44">
        <v>35</v>
      </c>
      <c r="B38" s="166" t="s">
        <v>78</v>
      </c>
      <c r="C38" s="47" t="s">
        <v>190</v>
      </c>
      <c r="D38" s="311"/>
    </row>
    <row r="39" spans="1:4" ht="15">
      <c r="A39" s="44">
        <v>36</v>
      </c>
      <c r="B39" s="166" t="s">
        <v>151</v>
      </c>
      <c r="C39" s="47" t="s">
        <v>190</v>
      </c>
      <c r="D39" s="311"/>
    </row>
    <row r="40" spans="1:4" ht="15">
      <c r="A40" s="44">
        <v>37</v>
      </c>
      <c r="B40" s="166" t="s">
        <v>79</v>
      </c>
      <c r="C40" s="47" t="s">
        <v>190</v>
      </c>
      <c r="D40" s="311"/>
    </row>
    <row r="41" spans="1:4" ht="15">
      <c r="A41" s="44">
        <v>38</v>
      </c>
      <c r="B41" s="166" t="s">
        <v>182</v>
      </c>
      <c r="C41" s="47" t="s">
        <v>191</v>
      </c>
      <c r="D41" s="311"/>
    </row>
    <row r="42" spans="1:4" ht="15">
      <c r="A42" s="44">
        <v>39</v>
      </c>
      <c r="B42" s="166" t="s">
        <v>179</v>
      </c>
      <c r="C42" s="47" t="s">
        <v>191</v>
      </c>
      <c r="D42" s="311"/>
    </row>
    <row r="43" spans="1:4" ht="135.75" customHeight="1" thickBot="1">
      <c r="A43" s="615" t="s">
        <v>307</v>
      </c>
      <c r="B43" s="616"/>
      <c r="C43" s="616"/>
      <c r="D43" s="617"/>
    </row>
  </sheetData>
  <mergeCells count="3">
    <mergeCell ref="A1:D1"/>
    <mergeCell ref="A2:D2"/>
    <mergeCell ref="A43:D43"/>
  </mergeCells>
  <phoneticPr fontId="22" type="noConversion"/>
  <printOptions horizontalCentered="1" verticalCentered="1"/>
  <pageMargins left="0" right="0" top="0.39370078740157483" bottom="0" header="0" footer="0"/>
  <pageSetup paperSize="9" orientation="portrait" r:id="rId1"/>
  <headerFooter alignWithMargins="0">
    <oddHeader>&amp;L&amp;G&amp;R&amp;G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4542F-8BF0-4814-B243-3371CD87E122}">
  <sheetPr>
    <tabColor theme="9"/>
    <pageSetUpPr fitToPage="1"/>
  </sheetPr>
  <dimension ref="A1:AT64"/>
  <sheetViews>
    <sheetView view="pageBreakPreview" zoomScale="90" zoomScaleNormal="70" zoomScaleSheetLayoutView="90" workbookViewId="0">
      <pane xSplit="11" ySplit="15" topLeftCell="L16" activePane="bottomRight" state="frozen"/>
      <selection pane="topRight" activeCell="L1" sqref="L1"/>
      <selection pane="bottomLeft" activeCell="A14" sqref="A14"/>
      <selection pane="bottomRight" activeCell="P63" sqref="P63"/>
    </sheetView>
  </sheetViews>
  <sheetFormatPr defaultColWidth="9.140625" defaultRowHeight="15"/>
  <cols>
    <col min="1" max="1" width="9.140625" style="48" customWidth="1"/>
    <col min="2" max="6" width="9.140625" style="48"/>
    <col min="7" max="7" width="22.42578125" style="48" customWidth="1"/>
    <col min="8" max="11" width="14.5703125" style="42" customWidth="1"/>
    <col min="12" max="12" width="15" style="79" customWidth="1"/>
    <col min="13" max="13" width="10.140625" style="79" customWidth="1"/>
    <col min="14" max="14" width="15.85546875" style="79" customWidth="1"/>
    <col min="15" max="15" width="11.28515625" style="79" customWidth="1"/>
    <col min="16" max="16" width="13.42578125" style="79" customWidth="1"/>
    <col min="17" max="17" width="14.85546875" style="79" customWidth="1"/>
    <col min="18" max="18" width="9.7109375" style="79" customWidth="1"/>
    <col min="19" max="19" width="13.7109375" style="79" customWidth="1"/>
    <col min="20" max="20" width="9.42578125" style="79" customWidth="1"/>
    <col min="21" max="21" width="11.42578125" style="79" customWidth="1"/>
    <col min="22" max="22" width="13.85546875" style="79" customWidth="1"/>
    <col min="23" max="23" width="10.42578125" style="79" customWidth="1"/>
    <col min="24" max="24" width="10.85546875" style="79" customWidth="1"/>
    <col min="25" max="25" width="8.5703125" style="79" customWidth="1"/>
    <col min="26" max="26" width="11" style="79" customWidth="1"/>
    <col min="27" max="27" width="13.85546875" style="79" customWidth="1"/>
    <col min="28" max="28" width="10.42578125" style="79" customWidth="1"/>
    <col min="29" max="29" width="10.85546875" style="79" customWidth="1"/>
    <col min="30" max="30" width="8.5703125" style="79" customWidth="1"/>
    <col min="31" max="31" width="11" style="79" customWidth="1"/>
    <col min="32" max="32" width="13.85546875" style="79" customWidth="1"/>
    <col min="33" max="33" width="10.42578125" style="79" customWidth="1"/>
    <col min="34" max="34" width="10.85546875" style="79" customWidth="1"/>
    <col min="35" max="35" width="8.5703125" style="79" customWidth="1"/>
    <col min="36" max="36" width="11" style="79" customWidth="1"/>
    <col min="37" max="37" width="17.42578125" style="79" customWidth="1"/>
    <col min="38" max="38" width="10.7109375" style="79" customWidth="1"/>
    <col min="39" max="39" width="14" style="79" customWidth="1"/>
    <col min="40" max="40" width="10.42578125" style="79" customWidth="1"/>
    <col min="41" max="41" width="13.140625" style="79" customWidth="1"/>
    <col min="42" max="42" width="17.42578125" style="79" customWidth="1"/>
    <col min="43" max="43" width="10.7109375" style="79" customWidth="1"/>
    <col min="44" max="44" width="14" style="79" customWidth="1"/>
    <col min="45" max="45" width="10.42578125" style="79" customWidth="1"/>
    <col min="46" max="46" width="13.140625" style="79" customWidth="1"/>
    <col min="47" max="16384" width="9.140625" style="42"/>
  </cols>
  <sheetData>
    <row r="1" spans="1:46" s="234" customFormat="1" ht="38.25" customHeight="1" thickBot="1">
      <c r="A1" s="651" t="s">
        <v>295</v>
      </c>
      <c r="B1" s="652"/>
      <c r="C1" s="652"/>
      <c r="D1" s="652"/>
      <c r="E1" s="652"/>
      <c r="F1" s="652"/>
      <c r="G1" s="652"/>
      <c r="H1" s="652"/>
      <c r="I1" s="652"/>
      <c r="J1" s="652"/>
      <c r="K1" s="652"/>
      <c r="L1" s="631" t="s">
        <v>215</v>
      </c>
      <c r="M1" s="632"/>
      <c r="N1" s="632"/>
      <c r="O1" s="632"/>
      <c r="P1" s="633"/>
      <c r="Q1" s="631" t="s">
        <v>308</v>
      </c>
      <c r="R1" s="632"/>
      <c r="S1" s="632"/>
      <c r="T1" s="632"/>
      <c r="U1" s="633"/>
      <c r="V1" s="631" t="s">
        <v>70</v>
      </c>
      <c r="W1" s="632"/>
      <c r="X1" s="632"/>
      <c r="Y1" s="632"/>
      <c r="Z1" s="633"/>
      <c r="AA1" s="631" t="s">
        <v>214</v>
      </c>
      <c r="AB1" s="632"/>
      <c r="AC1" s="632"/>
      <c r="AD1" s="632"/>
      <c r="AE1" s="633"/>
      <c r="AF1" s="631" t="s">
        <v>309</v>
      </c>
      <c r="AG1" s="632"/>
      <c r="AH1" s="632"/>
      <c r="AI1" s="632"/>
      <c r="AJ1" s="633"/>
      <c r="AK1" s="631" t="s">
        <v>261</v>
      </c>
      <c r="AL1" s="632"/>
      <c r="AM1" s="632"/>
      <c r="AN1" s="632"/>
      <c r="AO1" s="633"/>
      <c r="AP1" s="631" t="s">
        <v>186</v>
      </c>
      <c r="AQ1" s="632"/>
      <c r="AR1" s="632"/>
      <c r="AS1" s="632"/>
      <c r="AT1" s="633"/>
    </row>
    <row r="2" spans="1:46" ht="53.25" customHeight="1" thickBot="1">
      <c r="A2" s="640" t="s">
        <v>271</v>
      </c>
      <c r="B2" s="641"/>
      <c r="C2" s="641"/>
      <c r="D2" s="641"/>
      <c r="E2" s="641"/>
      <c r="F2" s="641"/>
      <c r="G2" s="641"/>
      <c r="H2" s="641"/>
      <c r="I2" s="641"/>
      <c r="J2" s="641"/>
      <c r="K2" s="641"/>
      <c r="L2" s="634"/>
      <c r="M2" s="635"/>
      <c r="N2" s="635"/>
      <c r="O2" s="635"/>
      <c r="P2" s="636"/>
      <c r="Q2" s="634"/>
      <c r="R2" s="635"/>
      <c r="S2" s="635"/>
      <c r="T2" s="635"/>
      <c r="U2" s="636"/>
      <c r="V2" s="634"/>
      <c r="W2" s="635"/>
      <c r="X2" s="635"/>
      <c r="Y2" s="635"/>
      <c r="Z2" s="636"/>
      <c r="AA2" s="634"/>
      <c r="AB2" s="635"/>
      <c r="AC2" s="635"/>
      <c r="AD2" s="635"/>
      <c r="AE2" s="636"/>
      <c r="AF2" s="634"/>
      <c r="AG2" s="635"/>
      <c r="AH2" s="635"/>
      <c r="AI2" s="635"/>
      <c r="AJ2" s="636"/>
      <c r="AK2" s="634"/>
      <c r="AL2" s="635"/>
      <c r="AM2" s="635"/>
      <c r="AN2" s="635"/>
      <c r="AO2" s="636"/>
      <c r="AP2" s="634"/>
      <c r="AQ2" s="635"/>
      <c r="AR2" s="635"/>
      <c r="AS2" s="635"/>
      <c r="AT2" s="636"/>
    </row>
    <row r="3" spans="1:46" ht="21.75" customHeight="1" thickBot="1">
      <c r="A3" s="642" t="s">
        <v>81</v>
      </c>
      <c r="B3" s="643"/>
      <c r="C3" s="643"/>
      <c r="D3" s="643"/>
      <c r="E3" s="643"/>
      <c r="F3" s="643"/>
      <c r="G3" s="643"/>
      <c r="H3" s="643"/>
      <c r="I3" s="643"/>
      <c r="J3" s="644"/>
      <c r="K3" s="644"/>
      <c r="L3" s="637"/>
      <c r="M3" s="638"/>
      <c r="N3" s="638"/>
      <c r="O3" s="638"/>
      <c r="P3" s="639"/>
      <c r="Q3" s="637"/>
      <c r="R3" s="638"/>
      <c r="S3" s="638"/>
      <c r="T3" s="638"/>
      <c r="U3" s="639"/>
      <c r="V3" s="637"/>
      <c r="W3" s="638"/>
      <c r="X3" s="638"/>
      <c r="Y3" s="638"/>
      <c r="Z3" s="639"/>
      <c r="AA3" s="637"/>
      <c r="AB3" s="638"/>
      <c r="AC3" s="638"/>
      <c r="AD3" s="638"/>
      <c r="AE3" s="639"/>
      <c r="AF3" s="637"/>
      <c r="AG3" s="638"/>
      <c r="AH3" s="638"/>
      <c r="AI3" s="638"/>
      <c r="AJ3" s="639"/>
      <c r="AK3" s="637"/>
      <c r="AL3" s="638"/>
      <c r="AM3" s="638"/>
      <c r="AN3" s="638"/>
      <c r="AO3" s="639"/>
      <c r="AP3" s="637"/>
      <c r="AQ3" s="638"/>
      <c r="AR3" s="638"/>
      <c r="AS3" s="638"/>
      <c r="AT3" s="639"/>
    </row>
    <row r="4" spans="1:46" ht="51" customHeight="1" thickTop="1" thickBot="1">
      <c r="A4" s="645" t="s">
        <v>19</v>
      </c>
      <c r="B4" s="646"/>
      <c r="C4" s="646"/>
      <c r="D4" s="646"/>
      <c r="E4" s="646"/>
      <c r="F4" s="646"/>
      <c r="G4" s="646"/>
      <c r="H4" s="647" t="s">
        <v>82</v>
      </c>
      <c r="I4" s="648"/>
      <c r="J4" s="649" t="s">
        <v>83</v>
      </c>
      <c r="K4" s="650"/>
      <c r="L4" s="80" t="s">
        <v>131</v>
      </c>
      <c r="M4" s="81" t="s">
        <v>132</v>
      </c>
      <c r="N4" s="82" t="s">
        <v>133</v>
      </c>
      <c r="O4" s="83" t="s">
        <v>134</v>
      </c>
      <c r="P4" s="84" t="s">
        <v>135</v>
      </c>
      <c r="Q4" s="80" t="s">
        <v>131</v>
      </c>
      <c r="R4" s="81" t="s">
        <v>132</v>
      </c>
      <c r="S4" s="82" t="s">
        <v>133</v>
      </c>
      <c r="T4" s="85" t="s">
        <v>134</v>
      </c>
      <c r="U4" s="84" t="s">
        <v>135</v>
      </c>
      <c r="V4" s="80" t="s">
        <v>131</v>
      </c>
      <c r="W4" s="81" t="s">
        <v>132</v>
      </c>
      <c r="X4" s="82" t="s">
        <v>133</v>
      </c>
      <c r="Y4" s="85" t="s">
        <v>134</v>
      </c>
      <c r="Z4" s="84" t="s">
        <v>135</v>
      </c>
      <c r="AA4" s="80" t="s">
        <v>131</v>
      </c>
      <c r="AB4" s="81" t="s">
        <v>132</v>
      </c>
      <c r="AC4" s="82" t="s">
        <v>133</v>
      </c>
      <c r="AD4" s="85" t="s">
        <v>134</v>
      </c>
      <c r="AE4" s="84" t="s">
        <v>135</v>
      </c>
      <c r="AF4" s="80" t="s">
        <v>131</v>
      </c>
      <c r="AG4" s="81" t="s">
        <v>132</v>
      </c>
      <c r="AH4" s="82" t="s">
        <v>133</v>
      </c>
      <c r="AI4" s="85" t="s">
        <v>134</v>
      </c>
      <c r="AJ4" s="84" t="s">
        <v>135</v>
      </c>
      <c r="AK4" s="80" t="s">
        <v>131</v>
      </c>
      <c r="AL4" s="80" t="s">
        <v>132</v>
      </c>
      <c r="AM4" s="80" t="s">
        <v>133</v>
      </c>
      <c r="AN4" s="85" t="s">
        <v>134</v>
      </c>
      <c r="AO4" s="85" t="s">
        <v>135</v>
      </c>
      <c r="AP4" s="80" t="s">
        <v>131</v>
      </c>
      <c r="AQ4" s="80" t="s">
        <v>132</v>
      </c>
      <c r="AR4" s="80" t="s">
        <v>133</v>
      </c>
      <c r="AS4" s="85" t="s">
        <v>134</v>
      </c>
      <c r="AT4" s="85" t="s">
        <v>135</v>
      </c>
    </row>
    <row r="5" spans="1:46">
      <c r="A5" s="618" t="s">
        <v>101</v>
      </c>
      <c r="B5" s="619"/>
      <c r="C5" s="619"/>
      <c r="D5" s="619"/>
      <c r="E5" s="619"/>
      <c r="F5" s="619"/>
      <c r="G5" s="619"/>
      <c r="H5" s="620"/>
      <c r="I5" s="621"/>
      <c r="J5" s="622"/>
      <c r="K5" s="623"/>
      <c r="L5" s="59">
        <v>2</v>
      </c>
      <c r="M5" s="60">
        <v>1</v>
      </c>
      <c r="N5" s="61">
        <v>2</v>
      </c>
      <c r="O5" s="62">
        <v>1</v>
      </c>
      <c r="P5" s="63">
        <f>(H5*L5*M5)+(J5*N5*O5)</f>
        <v>0</v>
      </c>
      <c r="Q5" s="59">
        <v>3</v>
      </c>
      <c r="R5" s="60">
        <v>1</v>
      </c>
      <c r="S5" s="61">
        <v>3</v>
      </c>
      <c r="T5" s="62">
        <v>1</v>
      </c>
      <c r="U5" s="66">
        <f>(Q5*R5*H5)+(S5*T5*J5)</f>
        <v>0</v>
      </c>
      <c r="V5" s="59">
        <v>3</v>
      </c>
      <c r="W5" s="60">
        <v>1</v>
      </c>
      <c r="X5" s="61">
        <v>3</v>
      </c>
      <c r="Y5" s="95">
        <v>1</v>
      </c>
      <c r="Z5" s="73">
        <f>(H5*V5*W5)+(J5*X5*Y5)</f>
        <v>0</v>
      </c>
      <c r="AA5" s="59">
        <v>2</v>
      </c>
      <c r="AB5" s="60">
        <v>1</v>
      </c>
      <c r="AC5" s="61">
        <v>2</v>
      </c>
      <c r="AD5" s="95">
        <v>1</v>
      </c>
      <c r="AE5" s="73">
        <f>(H5*AA5*AB5)+(J5*AC5*AD5)</f>
        <v>0</v>
      </c>
      <c r="AF5" s="59">
        <v>2</v>
      </c>
      <c r="AG5" s="60">
        <v>1</v>
      </c>
      <c r="AH5" s="61">
        <v>2</v>
      </c>
      <c r="AI5" s="95">
        <v>1</v>
      </c>
      <c r="AJ5" s="73">
        <f>(H5*AF5*AG5)+(J5*AH5*AI5)</f>
        <v>0</v>
      </c>
      <c r="AK5" s="59">
        <v>1</v>
      </c>
      <c r="AL5" s="276">
        <v>2</v>
      </c>
      <c r="AM5" s="61">
        <v>1</v>
      </c>
      <c r="AN5" s="95">
        <v>4</v>
      </c>
      <c r="AO5" s="66">
        <f>(H5*AK5*AL5)+(J5*AM5*AN5)</f>
        <v>0</v>
      </c>
      <c r="AP5" s="59">
        <v>0</v>
      </c>
      <c r="AQ5" s="60">
        <v>0</v>
      </c>
      <c r="AR5" s="61">
        <v>0</v>
      </c>
      <c r="AS5" s="95">
        <v>0</v>
      </c>
      <c r="AT5" s="66">
        <f>(M5*AP5*AQ5)+(O5*AR5*AS5)</f>
        <v>0</v>
      </c>
    </row>
    <row r="6" spans="1:46" ht="15.75" thickBot="1">
      <c r="A6" s="624" t="s">
        <v>102</v>
      </c>
      <c r="B6" s="625"/>
      <c r="C6" s="625"/>
      <c r="D6" s="625"/>
      <c r="E6" s="625"/>
      <c r="F6" s="625"/>
      <c r="G6" s="626"/>
      <c r="H6" s="627"/>
      <c r="I6" s="628"/>
      <c r="J6" s="629"/>
      <c r="K6" s="630"/>
      <c r="L6" s="86">
        <v>0</v>
      </c>
      <c r="M6" s="87">
        <v>0</v>
      </c>
      <c r="N6" s="76">
        <v>0</v>
      </c>
      <c r="O6" s="77">
        <v>0</v>
      </c>
      <c r="P6" s="78">
        <f>(H6*L6*M6)+(J6*N6*O6)</f>
        <v>0</v>
      </c>
      <c r="Q6" s="64">
        <v>0</v>
      </c>
      <c r="R6" s="65">
        <v>0</v>
      </c>
      <c r="S6" s="92">
        <v>0</v>
      </c>
      <c r="T6" s="93">
        <v>0</v>
      </c>
      <c r="U6" s="66">
        <f>(Q6*R6*H6)+(S6*T6*J6)</f>
        <v>0</v>
      </c>
      <c r="V6" s="64">
        <v>0</v>
      </c>
      <c r="W6" s="65">
        <v>0</v>
      </c>
      <c r="X6" s="92">
        <v>0</v>
      </c>
      <c r="Y6" s="96">
        <v>0</v>
      </c>
      <c r="Z6" s="73">
        <f>(H6*V6*W6)+(J6*X6*Y6)</f>
        <v>0</v>
      </c>
      <c r="AA6" s="64">
        <v>0</v>
      </c>
      <c r="AB6" s="65">
        <v>0</v>
      </c>
      <c r="AC6" s="92">
        <v>0</v>
      </c>
      <c r="AD6" s="96">
        <v>0</v>
      </c>
      <c r="AE6" s="73">
        <f>(H6*AA6*AB6)+(J6*AC6*AD6)</f>
        <v>0</v>
      </c>
      <c r="AF6" s="64">
        <v>0</v>
      </c>
      <c r="AG6" s="65">
        <v>0</v>
      </c>
      <c r="AH6" s="92">
        <v>0</v>
      </c>
      <c r="AI6" s="96">
        <v>0</v>
      </c>
      <c r="AJ6" s="73">
        <f>(H6*AF6*AG6)+(J7*AH6*AI6)</f>
        <v>0</v>
      </c>
      <c r="AK6" s="64">
        <v>0</v>
      </c>
      <c r="AL6" s="65">
        <v>0</v>
      </c>
      <c r="AM6" s="92">
        <v>0</v>
      </c>
      <c r="AN6" s="96">
        <v>0</v>
      </c>
      <c r="AO6" s="66">
        <f>(H6*AK6*AL6)+(J6*AM6*AN6)</f>
        <v>0</v>
      </c>
      <c r="AP6" s="64">
        <v>1</v>
      </c>
      <c r="AQ6" s="65">
        <v>10</v>
      </c>
      <c r="AR6" s="92">
        <v>1</v>
      </c>
      <c r="AS6" s="96">
        <v>5</v>
      </c>
      <c r="AT6" s="66">
        <f>(H6*AP6*AQ6)+(J6*AR6*AS6)</f>
        <v>0</v>
      </c>
    </row>
    <row r="7" spans="1:46" ht="15.75">
      <c r="A7" s="668" t="s">
        <v>84</v>
      </c>
      <c r="B7" s="669"/>
      <c r="C7" s="669"/>
      <c r="D7" s="669"/>
      <c r="E7" s="669"/>
      <c r="F7" s="669"/>
      <c r="G7" s="669"/>
      <c r="H7" s="669"/>
      <c r="I7" s="669"/>
      <c r="J7" s="670"/>
      <c r="K7" s="670"/>
      <c r="L7" s="653"/>
      <c r="M7" s="654"/>
      <c r="N7" s="654"/>
      <c r="O7" s="654"/>
      <c r="P7" s="655"/>
      <c r="Q7" s="653"/>
      <c r="R7" s="654"/>
      <c r="S7" s="654"/>
      <c r="T7" s="654"/>
      <c r="U7" s="655"/>
      <c r="V7" s="653"/>
      <c r="W7" s="654"/>
      <c r="X7" s="654"/>
      <c r="Y7" s="654"/>
      <c r="Z7" s="655"/>
      <c r="AA7" s="653"/>
      <c r="AB7" s="654"/>
      <c r="AC7" s="654"/>
      <c r="AD7" s="654"/>
      <c r="AE7" s="655"/>
      <c r="AF7" s="653"/>
      <c r="AG7" s="654"/>
      <c r="AH7" s="654"/>
      <c r="AI7" s="654"/>
      <c r="AJ7" s="655"/>
      <c r="AK7" s="653"/>
      <c r="AL7" s="654"/>
      <c r="AM7" s="654"/>
      <c r="AN7" s="654"/>
      <c r="AO7" s="655"/>
      <c r="AP7" s="653"/>
      <c r="AQ7" s="654"/>
      <c r="AR7" s="654"/>
      <c r="AS7" s="654"/>
      <c r="AT7" s="655"/>
    </row>
    <row r="8" spans="1:46" ht="30.75" customHeight="1" thickBot="1">
      <c r="A8" s="659" t="s">
        <v>19</v>
      </c>
      <c r="B8" s="660"/>
      <c r="C8" s="660"/>
      <c r="D8" s="660"/>
      <c r="E8" s="660"/>
      <c r="F8" s="660"/>
      <c r="G8" s="660"/>
      <c r="H8" s="661" t="s">
        <v>82</v>
      </c>
      <c r="I8" s="662"/>
      <c r="J8" s="661" t="s">
        <v>83</v>
      </c>
      <c r="K8" s="663"/>
      <c r="L8" s="657"/>
      <c r="M8" s="657"/>
      <c r="N8" s="657"/>
      <c r="O8" s="657"/>
      <c r="P8" s="658"/>
      <c r="Q8" s="656"/>
      <c r="R8" s="657"/>
      <c r="S8" s="657"/>
      <c r="T8" s="657"/>
      <c r="U8" s="658"/>
      <c r="V8" s="656"/>
      <c r="W8" s="657"/>
      <c r="X8" s="657"/>
      <c r="Y8" s="657"/>
      <c r="Z8" s="658"/>
      <c r="AA8" s="656"/>
      <c r="AB8" s="657"/>
      <c r="AC8" s="657"/>
      <c r="AD8" s="657"/>
      <c r="AE8" s="658"/>
      <c r="AF8" s="656"/>
      <c r="AG8" s="657"/>
      <c r="AH8" s="657"/>
      <c r="AI8" s="657"/>
      <c r="AJ8" s="658"/>
      <c r="AK8" s="656"/>
      <c r="AL8" s="657"/>
      <c r="AM8" s="657"/>
      <c r="AN8" s="657"/>
      <c r="AO8" s="658"/>
      <c r="AP8" s="656"/>
      <c r="AQ8" s="657"/>
      <c r="AR8" s="657"/>
      <c r="AS8" s="657"/>
      <c r="AT8" s="658"/>
    </row>
    <row r="9" spans="1:46">
      <c r="A9" s="664" t="s">
        <v>103</v>
      </c>
      <c r="B9" s="665"/>
      <c r="C9" s="665"/>
      <c r="D9" s="665"/>
      <c r="E9" s="665"/>
      <c r="F9" s="665"/>
      <c r="G9" s="665"/>
      <c r="H9" s="666"/>
      <c r="I9" s="666"/>
      <c r="J9" s="666"/>
      <c r="K9" s="667"/>
      <c r="L9" s="59">
        <v>1</v>
      </c>
      <c r="M9" s="60">
        <v>1</v>
      </c>
      <c r="N9" s="61">
        <v>1</v>
      </c>
      <c r="O9" s="62">
        <v>4</v>
      </c>
      <c r="P9" s="74">
        <f>(H9*L9*M9)+(J9*N9*O9)</f>
        <v>0</v>
      </c>
      <c r="Q9" s="59">
        <v>5</v>
      </c>
      <c r="R9" s="60">
        <v>1</v>
      </c>
      <c r="S9" s="61">
        <v>5</v>
      </c>
      <c r="T9" s="62">
        <v>7</v>
      </c>
      <c r="U9" s="190">
        <f>(Q9*R9*H9)+(S9*T9*J9)</f>
        <v>0</v>
      </c>
      <c r="V9" s="59">
        <v>5</v>
      </c>
      <c r="W9" s="60">
        <v>1</v>
      </c>
      <c r="X9" s="59">
        <v>5</v>
      </c>
      <c r="Y9" s="95">
        <v>7</v>
      </c>
      <c r="Z9" s="191">
        <f>(H9*V9*W9)+(J9*X9*Y9)</f>
        <v>0</v>
      </c>
      <c r="AA9" s="59">
        <v>1</v>
      </c>
      <c r="AB9" s="60">
        <v>1</v>
      </c>
      <c r="AC9" s="59">
        <v>1</v>
      </c>
      <c r="AD9" s="95">
        <v>7</v>
      </c>
      <c r="AE9" s="191">
        <f>(H9*AA9*AB9)+(J9*AC9*AD9)</f>
        <v>0</v>
      </c>
      <c r="AF9" s="59">
        <v>1</v>
      </c>
      <c r="AG9" s="60">
        <v>1</v>
      </c>
      <c r="AH9" s="69">
        <v>1</v>
      </c>
      <c r="AI9" s="69">
        <v>7</v>
      </c>
      <c r="AJ9" s="191">
        <f>(H9*AF9*AG9)+(J9*AH9*AI9)</f>
        <v>0</v>
      </c>
      <c r="AK9" s="59">
        <v>1</v>
      </c>
      <c r="AL9" s="60">
        <f>AL5</f>
        <v>2</v>
      </c>
      <c r="AM9" s="59">
        <v>1</v>
      </c>
      <c r="AN9" s="95">
        <v>6</v>
      </c>
      <c r="AO9" s="190">
        <f>(H9*AK9*AL9)+(J9*AM9*AN9)</f>
        <v>0</v>
      </c>
      <c r="AP9" s="59">
        <v>0</v>
      </c>
      <c r="AQ9" s="60">
        <v>0</v>
      </c>
      <c r="AR9" s="59">
        <v>0</v>
      </c>
      <c r="AS9" s="95">
        <v>0</v>
      </c>
      <c r="AT9" s="66">
        <f>(H9*AP9*AQ9)+(J9*AR9*AS9)</f>
        <v>0</v>
      </c>
    </row>
    <row r="10" spans="1:46">
      <c r="A10" s="679" t="s">
        <v>85</v>
      </c>
      <c r="B10" s="680"/>
      <c r="C10" s="680"/>
      <c r="D10" s="680"/>
      <c r="E10" s="680"/>
      <c r="F10" s="680"/>
      <c r="G10" s="680"/>
      <c r="H10" s="681"/>
      <c r="I10" s="681"/>
      <c r="J10" s="682"/>
      <c r="K10" s="683"/>
      <c r="L10" s="67">
        <v>2</v>
      </c>
      <c r="M10" s="68">
        <v>1</v>
      </c>
      <c r="N10" s="69">
        <v>2</v>
      </c>
      <c r="O10" s="70">
        <v>1</v>
      </c>
      <c r="P10" s="189">
        <f>(H10*L10*M10)+(J10*N10*O10)</f>
        <v>0</v>
      </c>
      <c r="Q10" s="67">
        <v>3</v>
      </c>
      <c r="R10" s="68">
        <v>1</v>
      </c>
      <c r="S10" s="69">
        <v>3</v>
      </c>
      <c r="T10" s="70">
        <v>1</v>
      </c>
      <c r="U10" s="190">
        <f>(Q10*R10*H10)+(S10*T10*J10)</f>
        <v>0</v>
      </c>
      <c r="V10" s="67">
        <v>3</v>
      </c>
      <c r="W10" s="68">
        <v>1</v>
      </c>
      <c r="X10" s="67">
        <v>3</v>
      </c>
      <c r="Y10" s="68">
        <v>1</v>
      </c>
      <c r="Z10" s="191">
        <f>(H10*V10*W10)+(J10*X10*Y10)</f>
        <v>0</v>
      </c>
      <c r="AA10" s="67">
        <v>2</v>
      </c>
      <c r="AB10" s="68">
        <v>1</v>
      </c>
      <c r="AC10" s="67">
        <v>2</v>
      </c>
      <c r="AD10" s="68">
        <v>1</v>
      </c>
      <c r="AE10" s="191">
        <f>(H10*AA10*AB10)+(J10*AC10*AD10)</f>
        <v>0</v>
      </c>
      <c r="AF10" s="67">
        <v>2</v>
      </c>
      <c r="AG10" s="68">
        <v>1</v>
      </c>
      <c r="AH10" s="69">
        <v>2</v>
      </c>
      <c r="AI10" s="69">
        <v>1</v>
      </c>
      <c r="AJ10" s="191">
        <f>(H10*AF10*AG10)+(J10*AH10*AI10)</f>
        <v>0</v>
      </c>
      <c r="AK10" s="67">
        <v>1</v>
      </c>
      <c r="AL10" s="68">
        <f>AL5</f>
        <v>2</v>
      </c>
      <c r="AM10" s="67">
        <v>1</v>
      </c>
      <c r="AN10" s="68">
        <f>AN5</f>
        <v>4</v>
      </c>
      <c r="AO10" s="190">
        <f>(H10*AK10*AL10)+(J10*AM10*AN10)</f>
        <v>0</v>
      </c>
      <c r="AP10" s="67">
        <v>0</v>
      </c>
      <c r="AQ10" s="68">
        <v>0</v>
      </c>
      <c r="AR10" s="67">
        <v>0</v>
      </c>
      <c r="AS10" s="68">
        <v>0</v>
      </c>
      <c r="AT10" s="66">
        <f>(H10*AP10*AQ10)+(J10*AR10*AS10)</f>
        <v>0</v>
      </c>
    </row>
    <row r="11" spans="1:46">
      <c r="A11" s="684" t="s">
        <v>184</v>
      </c>
      <c r="B11" s="685"/>
      <c r="C11" s="685"/>
      <c r="D11" s="685"/>
      <c r="E11" s="685"/>
      <c r="F11" s="685"/>
      <c r="G11" s="685"/>
      <c r="H11" s="686"/>
      <c r="I11" s="686"/>
      <c r="J11" s="686"/>
      <c r="K11" s="687"/>
      <c r="L11" s="67">
        <v>0</v>
      </c>
      <c r="M11" s="68">
        <v>0</v>
      </c>
      <c r="N11" s="69">
        <v>0</v>
      </c>
      <c r="O11" s="70">
        <v>0</v>
      </c>
      <c r="P11" s="189">
        <f>(H11*L11*M11)+(J11*N11*O11)</f>
        <v>0</v>
      </c>
      <c r="Q11" s="67">
        <v>2</v>
      </c>
      <c r="R11" s="68">
        <v>1</v>
      </c>
      <c r="S11" s="69">
        <v>2</v>
      </c>
      <c r="T11" s="70">
        <v>1</v>
      </c>
      <c r="U11" s="190">
        <f>(Q11*R11*H11)+(S11*T11*J11)</f>
        <v>0</v>
      </c>
      <c r="V11" s="67">
        <v>2</v>
      </c>
      <c r="W11" s="68">
        <v>1</v>
      </c>
      <c r="X11" s="67">
        <v>2</v>
      </c>
      <c r="Y11" s="68">
        <v>1</v>
      </c>
      <c r="Z11" s="191">
        <f>(H11*V11*W11)+(J11*X11*Y11)</f>
        <v>0</v>
      </c>
      <c r="AA11" s="67">
        <v>0</v>
      </c>
      <c r="AB11" s="67">
        <v>0</v>
      </c>
      <c r="AC11" s="67">
        <v>0</v>
      </c>
      <c r="AD11" s="67">
        <v>0</v>
      </c>
      <c r="AE11" s="191">
        <f>(H11*AA11*AB11)+(J11*AC11*AD11)</f>
        <v>0</v>
      </c>
      <c r="AF11" s="67">
        <v>0</v>
      </c>
      <c r="AG11" s="67">
        <v>0</v>
      </c>
      <c r="AH11" s="69">
        <v>0</v>
      </c>
      <c r="AI11" s="69">
        <v>0</v>
      </c>
      <c r="AJ11" s="191">
        <f>(H11*AF11*AG11)+(J11*AH11*AI11)</f>
        <v>0</v>
      </c>
      <c r="AK11" s="67">
        <v>0</v>
      </c>
      <c r="AL11" s="68">
        <v>0</v>
      </c>
      <c r="AM11" s="67">
        <v>0</v>
      </c>
      <c r="AN11" s="68">
        <v>0</v>
      </c>
      <c r="AO11" s="190">
        <f>(H11*AK11*AL11)+(J11*AM11*AN11)</f>
        <v>0</v>
      </c>
      <c r="AP11" s="67">
        <v>0</v>
      </c>
      <c r="AQ11" s="68">
        <v>0</v>
      </c>
      <c r="AR11" s="67">
        <v>0</v>
      </c>
      <c r="AS11" s="68">
        <v>0</v>
      </c>
      <c r="AT11" s="66">
        <f>(H11*AP11*AQ11)+(J11*AR11*AS11)</f>
        <v>0</v>
      </c>
    </row>
    <row r="12" spans="1:46" ht="15.75" thickBot="1">
      <c r="A12" s="671" t="s">
        <v>104</v>
      </c>
      <c r="B12" s="672"/>
      <c r="C12" s="672"/>
      <c r="D12" s="672"/>
      <c r="E12" s="672"/>
      <c r="F12" s="672"/>
      <c r="G12" s="673"/>
      <c r="H12" s="674"/>
      <c r="I12" s="674"/>
      <c r="J12" s="674"/>
      <c r="K12" s="675"/>
      <c r="L12" s="67">
        <v>0</v>
      </c>
      <c r="M12" s="68">
        <v>0</v>
      </c>
      <c r="N12" s="69">
        <v>0</v>
      </c>
      <c r="O12" s="70">
        <v>0</v>
      </c>
      <c r="P12" s="74">
        <f>(H12*L12*M12)+(J12*N12*O12)</f>
        <v>0</v>
      </c>
      <c r="Q12" s="67">
        <v>1</v>
      </c>
      <c r="R12" s="68">
        <v>1</v>
      </c>
      <c r="S12" s="69">
        <v>1</v>
      </c>
      <c r="T12" s="70">
        <v>1</v>
      </c>
      <c r="U12" s="190">
        <f>(Q12*R12*H12)+(S12*T12*J12)</f>
        <v>0</v>
      </c>
      <c r="V12" s="67">
        <v>1</v>
      </c>
      <c r="W12" s="68">
        <v>1</v>
      </c>
      <c r="X12" s="67">
        <v>1</v>
      </c>
      <c r="Y12" s="68">
        <v>1</v>
      </c>
      <c r="Z12" s="191">
        <f>(H12*V12*W12)+(J12*X12*Y12)</f>
        <v>0</v>
      </c>
      <c r="AA12" s="67">
        <v>0</v>
      </c>
      <c r="AB12" s="68">
        <v>0</v>
      </c>
      <c r="AC12" s="64">
        <v>0</v>
      </c>
      <c r="AD12" s="96">
        <v>0</v>
      </c>
      <c r="AE12" s="191">
        <f>(H12*AA12*AB12)+(J12*AC12*AD12)</f>
        <v>0</v>
      </c>
      <c r="AF12" s="67">
        <v>0</v>
      </c>
      <c r="AG12" s="68">
        <v>0</v>
      </c>
      <c r="AH12" s="69">
        <v>0</v>
      </c>
      <c r="AI12" s="69">
        <v>0</v>
      </c>
      <c r="AJ12" s="191">
        <f>(H12*AF12*AG12)+(J12*AH12*AI12)</f>
        <v>0</v>
      </c>
      <c r="AK12" s="67">
        <v>0</v>
      </c>
      <c r="AL12" s="68">
        <v>0</v>
      </c>
      <c r="AM12" s="67">
        <v>0</v>
      </c>
      <c r="AN12" s="68">
        <v>0</v>
      </c>
      <c r="AO12" s="190">
        <f>(H12*AK12*AL12)+(J12*AM12*AN12)</f>
        <v>0</v>
      </c>
      <c r="AP12" s="67">
        <v>0</v>
      </c>
      <c r="AQ12" s="68">
        <v>0</v>
      </c>
      <c r="AR12" s="67">
        <v>0</v>
      </c>
      <c r="AS12" s="68">
        <v>0</v>
      </c>
      <c r="AT12" s="66">
        <f>(H12*AP12*AQ12)+(J12*AR12*AS12)</f>
        <v>0</v>
      </c>
    </row>
    <row r="13" spans="1:46" ht="15" customHeight="1" thickBot="1">
      <c r="A13" s="671" t="s">
        <v>294</v>
      </c>
      <c r="B13" s="672"/>
      <c r="C13" s="672"/>
      <c r="D13" s="672"/>
      <c r="E13" s="672"/>
      <c r="F13" s="672"/>
      <c r="G13" s="673"/>
      <c r="H13" s="676"/>
      <c r="I13" s="676"/>
      <c r="J13" s="677"/>
      <c r="K13" s="678"/>
      <c r="L13" s="67">
        <v>0</v>
      </c>
      <c r="M13" s="67">
        <v>0</v>
      </c>
      <c r="N13" s="67">
        <v>0</v>
      </c>
      <c r="O13" s="67">
        <v>0</v>
      </c>
      <c r="P13" s="74">
        <f>(H13*L13*M13)+(J13*N13*O13)</f>
        <v>0</v>
      </c>
      <c r="Q13" s="67">
        <v>0</v>
      </c>
      <c r="R13" s="68">
        <v>0</v>
      </c>
      <c r="S13" s="69">
        <v>0</v>
      </c>
      <c r="T13" s="70">
        <v>0</v>
      </c>
      <c r="U13" s="190">
        <f>(Q13*R13*H13)+(S13*T13*J13)</f>
        <v>0</v>
      </c>
      <c r="V13" s="67">
        <v>0</v>
      </c>
      <c r="W13" s="68">
        <v>0</v>
      </c>
      <c r="X13" s="64">
        <v>0</v>
      </c>
      <c r="Y13" s="96">
        <v>0</v>
      </c>
      <c r="Z13" s="191">
        <f>(H13*V13*W13)+(J13*X13*Y13)</f>
        <v>0</v>
      </c>
      <c r="AA13" s="67">
        <v>0</v>
      </c>
      <c r="AB13" s="68">
        <v>0</v>
      </c>
      <c r="AC13" s="64">
        <v>0</v>
      </c>
      <c r="AD13" s="96">
        <v>0</v>
      </c>
      <c r="AE13" s="191">
        <f>(H13*AA13*AB13)+(J13*AC13*AD13)</f>
        <v>0</v>
      </c>
      <c r="AF13" s="67">
        <v>0</v>
      </c>
      <c r="AG13" s="68">
        <v>0</v>
      </c>
      <c r="AH13" s="69">
        <v>0</v>
      </c>
      <c r="AI13" s="69">
        <v>0</v>
      </c>
      <c r="AJ13" s="191">
        <f>(H13*AF13*AG13)+(J13*AH13*AI13)</f>
        <v>0</v>
      </c>
      <c r="AK13" s="67">
        <v>0</v>
      </c>
      <c r="AL13" s="68">
        <v>0</v>
      </c>
      <c r="AM13" s="67">
        <v>0</v>
      </c>
      <c r="AN13" s="68">
        <v>0</v>
      </c>
      <c r="AO13" s="190">
        <f>(H13*AK13*AL13)+(J13*AM13*AN13)</f>
        <v>0</v>
      </c>
      <c r="AP13" s="67">
        <v>1</v>
      </c>
      <c r="AQ13" s="68">
        <v>10</v>
      </c>
      <c r="AR13" s="64">
        <v>1</v>
      </c>
      <c r="AS13" s="96">
        <v>5</v>
      </c>
      <c r="AT13" s="190">
        <f>(H13*AP13*AQ13)+(J13*AR13*AS13)</f>
        <v>0</v>
      </c>
    </row>
    <row r="14" spans="1:46" ht="16.5" customHeight="1">
      <c r="A14" s="690" t="s">
        <v>86</v>
      </c>
      <c r="B14" s="691"/>
      <c r="C14" s="691"/>
      <c r="D14" s="691"/>
      <c r="E14" s="691"/>
      <c r="F14" s="691"/>
      <c r="G14" s="691"/>
      <c r="H14" s="692"/>
      <c r="I14" s="692"/>
      <c r="J14" s="692"/>
      <c r="K14" s="693"/>
      <c r="L14" s="654"/>
      <c r="M14" s="654"/>
      <c r="N14" s="654"/>
      <c r="O14" s="654"/>
      <c r="P14" s="655"/>
      <c r="Q14" s="653"/>
      <c r="R14" s="654"/>
      <c r="S14" s="654"/>
      <c r="T14" s="654"/>
      <c r="U14" s="655"/>
      <c r="V14" s="653"/>
      <c r="W14" s="654"/>
      <c r="X14" s="654"/>
      <c r="Y14" s="654"/>
      <c r="Z14" s="655"/>
      <c r="AA14" s="653"/>
      <c r="AB14" s="654"/>
      <c r="AC14" s="654"/>
      <c r="AD14" s="654"/>
      <c r="AE14" s="655"/>
      <c r="AF14" s="653"/>
      <c r="AG14" s="654"/>
      <c r="AH14" s="654"/>
      <c r="AI14" s="654"/>
      <c r="AJ14" s="655"/>
      <c r="AK14" s="653"/>
      <c r="AL14" s="654"/>
      <c r="AM14" s="654"/>
      <c r="AN14" s="654"/>
      <c r="AO14" s="655"/>
      <c r="AP14" s="653"/>
      <c r="AQ14" s="654"/>
      <c r="AR14" s="654"/>
      <c r="AS14" s="654"/>
      <c r="AT14" s="655"/>
    </row>
    <row r="15" spans="1:46" ht="33.75" customHeight="1" thickBot="1">
      <c r="A15" s="688" t="s">
        <v>19</v>
      </c>
      <c r="B15" s="662"/>
      <c r="C15" s="662"/>
      <c r="D15" s="662"/>
      <c r="E15" s="662"/>
      <c r="F15" s="662"/>
      <c r="G15" s="689"/>
      <c r="H15" s="661" t="s">
        <v>82</v>
      </c>
      <c r="I15" s="689"/>
      <c r="J15" s="661" t="s">
        <v>83</v>
      </c>
      <c r="K15" s="663"/>
      <c r="L15" s="657"/>
      <c r="M15" s="657"/>
      <c r="N15" s="657"/>
      <c r="O15" s="657"/>
      <c r="P15" s="658"/>
      <c r="Q15" s="656"/>
      <c r="R15" s="657"/>
      <c r="S15" s="657"/>
      <c r="T15" s="657"/>
      <c r="U15" s="658"/>
      <c r="V15" s="656"/>
      <c r="W15" s="657"/>
      <c r="X15" s="657"/>
      <c r="Y15" s="657"/>
      <c r="Z15" s="658"/>
      <c r="AA15" s="656"/>
      <c r="AB15" s="657"/>
      <c r="AC15" s="657"/>
      <c r="AD15" s="657"/>
      <c r="AE15" s="658"/>
      <c r="AF15" s="656"/>
      <c r="AG15" s="657"/>
      <c r="AH15" s="657"/>
      <c r="AI15" s="657"/>
      <c r="AJ15" s="658"/>
      <c r="AK15" s="656"/>
      <c r="AL15" s="657"/>
      <c r="AM15" s="657"/>
      <c r="AN15" s="657"/>
      <c r="AO15" s="658"/>
      <c r="AP15" s="656"/>
      <c r="AQ15" s="657"/>
      <c r="AR15" s="657"/>
      <c r="AS15" s="657"/>
      <c r="AT15" s="658"/>
    </row>
    <row r="16" spans="1:46" ht="28.5" customHeight="1">
      <c r="A16" s="664" t="s">
        <v>105</v>
      </c>
      <c r="B16" s="665"/>
      <c r="C16" s="665"/>
      <c r="D16" s="665"/>
      <c r="E16" s="665"/>
      <c r="F16" s="665"/>
      <c r="G16" s="665"/>
      <c r="H16" s="666"/>
      <c r="I16" s="666"/>
      <c r="J16" s="666"/>
      <c r="K16" s="667"/>
      <c r="L16" s="67">
        <v>0</v>
      </c>
      <c r="M16" s="73">
        <v>0</v>
      </c>
      <c r="N16" s="69">
        <v>0</v>
      </c>
      <c r="O16" s="71">
        <v>0</v>
      </c>
      <c r="P16" s="74">
        <f>(H16*L16*M16)+(J16*N16*O16)</f>
        <v>0</v>
      </c>
      <c r="Q16" s="67">
        <v>0</v>
      </c>
      <c r="R16" s="73">
        <v>0</v>
      </c>
      <c r="S16" s="69">
        <v>0</v>
      </c>
      <c r="T16" s="71">
        <v>0</v>
      </c>
      <c r="U16" s="66">
        <f>(Q16*R16*H16)+(S16*T16*J16)</f>
        <v>0</v>
      </c>
      <c r="V16" s="67">
        <v>0</v>
      </c>
      <c r="W16" s="73">
        <v>0</v>
      </c>
      <c r="X16" s="69">
        <v>0</v>
      </c>
      <c r="Y16" s="95">
        <v>0</v>
      </c>
      <c r="Z16" s="73">
        <f>(H16*V16*W16)+(J16*X16*Y16)</f>
        <v>0</v>
      </c>
      <c r="AA16" s="67">
        <v>1</v>
      </c>
      <c r="AB16" s="73">
        <v>1</v>
      </c>
      <c r="AC16" s="69">
        <v>1</v>
      </c>
      <c r="AD16" s="95">
        <v>1</v>
      </c>
      <c r="AE16" s="73">
        <f>(H16*AA16*AB16)+(J16*AC16*AD16)</f>
        <v>0</v>
      </c>
      <c r="AF16" s="67">
        <v>1</v>
      </c>
      <c r="AG16" s="73">
        <v>1</v>
      </c>
      <c r="AH16" s="69">
        <v>1</v>
      </c>
      <c r="AI16" s="95">
        <v>1</v>
      </c>
      <c r="AJ16" s="73">
        <f>(H16*AF16*AG16)+(J16*AH16*AI16)</f>
        <v>0</v>
      </c>
      <c r="AK16" s="67">
        <v>0</v>
      </c>
      <c r="AL16" s="73">
        <v>0</v>
      </c>
      <c r="AM16" s="70">
        <v>0</v>
      </c>
      <c r="AN16" s="71">
        <v>0</v>
      </c>
      <c r="AO16" s="66">
        <f>(H16*AK16*AL16)+(J16*AM16*AN16)</f>
        <v>0</v>
      </c>
      <c r="AP16" s="67">
        <v>0</v>
      </c>
      <c r="AQ16" s="73">
        <v>0</v>
      </c>
      <c r="AR16" s="70">
        <v>0</v>
      </c>
      <c r="AS16" s="71">
        <v>0</v>
      </c>
      <c r="AT16" s="66">
        <f>(M16*AP16*AQ16)+(O16*AR16*AS16)</f>
        <v>0</v>
      </c>
    </row>
    <row r="17" spans="1:46" ht="28.5" customHeight="1" thickBot="1">
      <c r="A17" s="694" t="s">
        <v>106</v>
      </c>
      <c r="B17" s="695"/>
      <c r="C17" s="695"/>
      <c r="D17" s="695"/>
      <c r="E17" s="695"/>
      <c r="F17" s="695"/>
      <c r="G17" s="695"/>
      <c r="H17" s="696"/>
      <c r="I17" s="697"/>
      <c r="J17" s="698"/>
      <c r="K17" s="699"/>
      <c r="L17" s="67">
        <v>0</v>
      </c>
      <c r="M17" s="73">
        <v>0</v>
      </c>
      <c r="N17" s="69">
        <v>0</v>
      </c>
      <c r="O17" s="71">
        <v>0</v>
      </c>
      <c r="P17" s="74">
        <f>(H17*L17*M17)+(J17*N17*O17)</f>
        <v>0</v>
      </c>
      <c r="Q17" s="67">
        <v>0</v>
      </c>
      <c r="R17" s="73">
        <v>0</v>
      </c>
      <c r="S17" s="69">
        <v>0</v>
      </c>
      <c r="T17" s="71">
        <v>0</v>
      </c>
      <c r="U17" s="66">
        <f>(Q17*R17*H17)+(S17*T17*J17)</f>
        <v>0</v>
      </c>
      <c r="V17" s="67">
        <v>0</v>
      </c>
      <c r="W17" s="73">
        <v>0</v>
      </c>
      <c r="X17" s="69">
        <v>0</v>
      </c>
      <c r="Y17" s="96">
        <v>0</v>
      </c>
      <c r="Z17" s="73">
        <f>(H17*V17*W17)+(J17*X17*Y17)</f>
        <v>0</v>
      </c>
      <c r="AA17" s="67">
        <v>0</v>
      </c>
      <c r="AB17" s="73">
        <v>0</v>
      </c>
      <c r="AC17" s="69">
        <v>0</v>
      </c>
      <c r="AD17" s="96">
        <v>0</v>
      </c>
      <c r="AE17" s="73">
        <f>(H17*AA17*AB17)+(J17*AC17*AD17)</f>
        <v>0</v>
      </c>
      <c r="AF17" s="67">
        <v>0</v>
      </c>
      <c r="AG17" s="73">
        <v>0</v>
      </c>
      <c r="AH17" s="69">
        <v>0</v>
      </c>
      <c r="AI17" s="96">
        <v>0</v>
      </c>
      <c r="AJ17" s="73">
        <f>(H17*AF17*AG17)+(J17*AH17*AI17)</f>
        <v>0</v>
      </c>
      <c r="AK17" s="67">
        <v>0</v>
      </c>
      <c r="AL17" s="73">
        <v>0</v>
      </c>
      <c r="AM17" s="70">
        <v>0</v>
      </c>
      <c r="AN17" s="71">
        <v>0</v>
      </c>
      <c r="AO17" s="66">
        <f>(H17*AK17*AL17)+(J17*AM17*AN17)</f>
        <v>0</v>
      </c>
      <c r="AP17" s="67">
        <v>0</v>
      </c>
      <c r="AQ17" s="73">
        <v>0</v>
      </c>
      <c r="AR17" s="70">
        <v>0</v>
      </c>
      <c r="AS17" s="71">
        <v>0</v>
      </c>
      <c r="AT17" s="66">
        <f>(M17*AP17*AQ17)+(O17*AR17*AS17)</f>
        <v>0</v>
      </c>
    </row>
    <row r="18" spans="1:46" ht="16.5" customHeight="1">
      <c r="A18" s="668" t="s">
        <v>107</v>
      </c>
      <c r="B18" s="669"/>
      <c r="C18" s="669"/>
      <c r="D18" s="669"/>
      <c r="E18" s="669"/>
      <c r="F18" s="669"/>
      <c r="G18" s="669"/>
      <c r="H18" s="669"/>
      <c r="I18" s="669"/>
      <c r="J18" s="670"/>
      <c r="K18" s="700"/>
      <c r="L18" s="654"/>
      <c r="M18" s="654"/>
      <c r="N18" s="654"/>
      <c r="O18" s="654"/>
      <c r="P18" s="655"/>
      <c r="Q18" s="653"/>
      <c r="R18" s="654"/>
      <c r="S18" s="654"/>
      <c r="T18" s="654"/>
      <c r="U18" s="655"/>
      <c r="V18" s="653"/>
      <c r="W18" s="654"/>
      <c r="X18" s="654"/>
      <c r="Y18" s="654"/>
      <c r="Z18" s="655"/>
      <c r="AA18" s="653"/>
      <c r="AB18" s="654"/>
      <c r="AC18" s="654"/>
      <c r="AD18" s="654"/>
      <c r="AE18" s="655"/>
      <c r="AF18" s="653"/>
      <c r="AG18" s="654"/>
      <c r="AH18" s="654"/>
      <c r="AI18" s="654"/>
      <c r="AJ18" s="655"/>
      <c r="AK18" s="653"/>
      <c r="AL18" s="654"/>
      <c r="AM18" s="654"/>
      <c r="AN18" s="654"/>
      <c r="AO18" s="655"/>
      <c r="AP18" s="653"/>
      <c r="AQ18" s="654"/>
      <c r="AR18" s="654"/>
      <c r="AS18" s="654"/>
      <c r="AT18" s="655"/>
    </row>
    <row r="19" spans="1:46" ht="32.25" customHeight="1" thickBot="1">
      <c r="A19" s="659" t="s">
        <v>19</v>
      </c>
      <c r="B19" s="660"/>
      <c r="C19" s="660"/>
      <c r="D19" s="660"/>
      <c r="E19" s="660"/>
      <c r="F19" s="660"/>
      <c r="G19" s="660"/>
      <c r="H19" s="661" t="s">
        <v>82</v>
      </c>
      <c r="I19" s="662"/>
      <c r="J19" s="661" t="s">
        <v>83</v>
      </c>
      <c r="K19" s="663"/>
      <c r="L19" s="657"/>
      <c r="M19" s="657"/>
      <c r="N19" s="657"/>
      <c r="O19" s="657"/>
      <c r="P19" s="658"/>
      <c r="Q19" s="656"/>
      <c r="R19" s="657"/>
      <c r="S19" s="657"/>
      <c r="T19" s="657"/>
      <c r="U19" s="658"/>
      <c r="V19" s="656"/>
      <c r="W19" s="657"/>
      <c r="X19" s="657"/>
      <c r="Y19" s="657"/>
      <c r="Z19" s="658"/>
      <c r="AA19" s="656"/>
      <c r="AB19" s="657"/>
      <c r="AC19" s="657"/>
      <c r="AD19" s="657"/>
      <c r="AE19" s="658"/>
      <c r="AF19" s="656"/>
      <c r="AG19" s="657"/>
      <c r="AH19" s="657"/>
      <c r="AI19" s="657"/>
      <c r="AJ19" s="658"/>
      <c r="AK19" s="656"/>
      <c r="AL19" s="657"/>
      <c r="AM19" s="657"/>
      <c r="AN19" s="657"/>
      <c r="AO19" s="658"/>
      <c r="AP19" s="656"/>
      <c r="AQ19" s="657"/>
      <c r="AR19" s="657"/>
      <c r="AS19" s="657"/>
      <c r="AT19" s="658"/>
    </row>
    <row r="20" spans="1:46" ht="15.75" thickBot="1">
      <c r="A20" s="664" t="s">
        <v>224</v>
      </c>
      <c r="B20" s="665"/>
      <c r="C20" s="665"/>
      <c r="D20" s="665"/>
      <c r="E20" s="665"/>
      <c r="F20" s="665"/>
      <c r="G20" s="665"/>
      <c r="H20" s="701" t="s">
        <v>108</v>
      </c>
      <c r="I20" s="701"/>
      <c r="J20" s="701" t="s">
        <v>108</v>
      </c>
      <c r="K20" s="702"/>
      <c r="L20" s="67">
        <v>0</v>
      </c>
      <c r="M20" s="67">
        <v>0</v>
      </c>
      <c r="N20" s="67">
        <v>0</v>
      </c>
      <c r="O20" s="67">
        <v>0</v>
      </c>
      <c r="P20" s="74">
        <v>0</v>
      </c>
      <c r="Q20" s="67">
        <v>0</v>
      </c>
      <c r="R20" s="73">
        <v>0</v>
      </c>
      <c r="S20" s="69">
        <v>0</v>
      </c>
      <c r="T20" s="71">
        <v>0</v>
      </c>
      <c r="U20" s="66">
        <v>0</v>
      </c>
      <c r="V20" s="67">
        <v>0</v>
      </c>
      <c r="W20" s="73">
        <v>0</v>
      </c>
      <c r="X20" s="69">
        <v>0</v>
      </c>
      <c r="Y20" s="71">
        <v>0</v>
      </c>
      <c r="Z20" s="63">
        <v>0</v>
      </c>
      <c r="AA20" s="67">
        <v>0</v>
      </c>
      <c r="AB20" s="73">
        <v>0</v>
      </c>
      <c r="AC20" s="69">
        <v>0</v>
      </c>
      <c r="AD20" s="71">
        <v>0</v>
      </c>
      <c r="AE20" s="63">
        <v>0</v>
      </c>
      <c r="AF20" s="67">
        <v>0</v>
      </c>
      <c r="AG20" s="73">
        <v>0</v>
      </c>
      <c r="AH20" s="69">
        <v>0</v>
      </c>
      <c r="AI20" s="71">
        <v>0</v>
      </c>
      <c r="AJ20" s="63">
        <v>0</v>
      </c>
      <c r="AK20" s="69">
        <v>0</v>
      </c>
      <c r="AL20" s="72">
        <v>0</v>
      </c>
      <c r="AM20" s="70">
        <v>0</v>
      </c>
      <c r="AN20" s="71">
        <v>0</v>
      </c>
      <c r="AO20" s="66"/>
      <c r="AP20" s="69">
        <v>0</v>
      </c>
      <c r="AQ20" s="72">
        <v>0</v>
      </c>
      <c r="AR20" s="70">
        <v>0</v>
      </c>
      <c r="AS20" s="71">
        <v>0</v>
      </c>
      <c r="AT20" s="66"/>
    </row>
    <row r="21" spans="1:46" ht="15.75" thickBot="1">
      <c r="A21" s="679" t="s">
        <v>109</v>
      </c>
      <c r="B21" s="680"/>
      <c r="C21" s="680"/>
      <c r="D21" s="680"/>
      <c r="E21" s="680"/>
      <c r="F21" s="680"/>
      <c r="G21" s="680"/>
      <c r="H21" s="703" t="s">
        <v>108</v>
      </c>
      <c r="I21" s="703"/>
      <c r="J21" s="703" t="s">
        <v>108</v>
      </c>
      <c r="K21" s="683"/>
      <c r="L21" s="67">
        <v>0</v>
      </c>
      <c r="M21" s="67">
        <v>0</v>
      </c>
      <c r="N21" s="67">
        <v>0</v>
      </c>
      <c r="O21" s="67">
        <v>0</v>
      </c>
      <c r="P21" s="74">
        <v>0</v>
      </c>
      <c r="Q21" s="67">
        <v>0</v>
      </c>
      <c r="R21" s="73">
        <v>0</v>
      </c>
      <c r="S21" s="69">
        <v>0</v>
      </c>
      <c r="T21" s="71">
        <v>0</v>
      </c>
      <c r="U21" s="66">
        <v>0</v>
      </c>
      <c r="V21" s="67">
        <v>0</v>
      </c>
      <c r="W21" s="73">
        <v>0</v>
      </c>
      <c r="X21" s="69">
        <v>0</v>
      </c>
      <c r="Y21" s="71">
        <v>0</v>
      </c>
      <c r="Z21" s="63">
        <v>0</v>
      </c>
      <c r="AA21" s="67">
        <v>0</v>
      </c>
      <c r="AB21" s="73">
        <v>0</v>
      </c>
      <c r="AC21" s="69">
        <v>0</v>
      </c>
      <c r="AD21" s="71">
        <v>0</v>
      </c>
      <c r="AE21" s="66">
        <v>0</v>
      </c>
      <c r="AF21" s="67">
        <v>0</v>
      </c>
      <c r="AG21" s="73">
        <v>0</v>
      </c>
      <c r="AH21" s="69">
        <v>0</v>
      </c>
      <c r="AI21" s="71">
        <v>0</v>
      </c>
      <c r="AJ21" s="66">
        <v>0</v>
      </c>
      <c r="AK21" s="69">
        <v>0</v>
      </c>
      <c r="AL21" s="72">
        <v>0</v>
      </c>
      <c r="AM21" s="70">
        <v>0</v>
      </c>
      <c r="AN21" s="71">
        <v>0</v>
      </c>
      <c r="AO21" s="66"/>
      <c r="AP21" s="69">
        <v>0</v>
      </c>
      <c r="AQ21" s="72">
        <v>0</v>
      </c>
      <c r="AR21" s="70">
        <v>0</v>
      </c>
      <c r="AS21" s="71">
        <v>0</v>
      </c>
      <c r="AT21" s="66"/>
    </row>
    <row r="22" spans="1:46" ht="15.75" thickBot="1">
      <c r="A22" s="679" t="s">
        <v>110</v>
      </c>
      <c r="B22" s="680"/>
      <c r="C22" s="680"/>
      <c r="D22" s="680"/>
      <c r="E22" s="680"/>
      <c r="F22" s="680"/>
      <c r="G22" s="680"/>
      <c r="H22" s="703" t="s">
        <v>108</v>
      </c>
      <c r="I22" s="703"/>
      <c r="J22" s="703" t="s">
        <v>108</v>
      </c>
      <c r="K22" s="683"/>
      <c r="L22" s="67">
        <v>0</v>
      </c>
      <c r="M22" s="67">
        <v>0</v>
      </c>
      <c r="N22" s="67">
        <v>0</v>
      </c>
      <c r="O22" s="67">
        <v>0</v>
      </c>
      <c r="P22" s="74">
        <v>0</v>
      </c>
      <c r="Q22" s="67">
        <v>0</v>
      </c>
      <c r="R22" s="73">
        <v>0</v>
      </c>
      <c r="S22" s="69">
        <v>0</v>
      </c>
      <c r="T22" s="71">
        <v>0</v>
      </c>
      <c r="U22" s="66">
        <v>0</v>
      </c>
      <c r="V22" s="67">
        <v>0</v>
      </c>
      <c r="W22" s="73">
        <v>0</v>
      </c>
      <c r="X22" s="69">
        <v>0</v>
      </c>
      <c r="Y22" s="71">
        <v>0</v>
      </c>
      <c r="Z22" s="63">
        <v>0</v>
      </c>
      <c r="AA22" s="67">
        <v>0</v>
      </c>
      <c r="AB22" s="73">
        <v>0</v>
      </c>
      <c r="AC22" s="69">
        <v>0</v>
      </c>
      <c r="AD22" s="71">
        <v>0</v>
      </c>
      <c r="AE22" s="66">
        <v>0</v>
      </c>
      <c r="AF22" s="67">
        <v>0</v>
      </c>
      <c r="AG22" s="73">
        <v>0</v>
      </c>
      <c r="AH22" s="69">
        <v>0</v>
      </c>
      <c r="AI22" s="71">
        <v>0</v>
      </c>
      <c r="AJ22" s="66">
        <v>0</v>
      </c>
      <c r="AK22" s="69">
        <v>0</v>
      </c>
      <c r="AL22" s="72">
        <v>0</v>
      </c>
      <c r="AM22" s="70">
        <v>0</v>
      </c>
      <c r="AN22" s="71">
        <v>0</v>
      </c>
      <c r="AO22" s="66"/>
      <c r="AP22" s="69">
        <v>0</v>
      </c>
      <c r="AQ22" s="72">
        <v>0</v>
      </c>
      <c r="AR22" s="70">
        <v>0</v>
      </c>
      <c r="AS22" s="71">
        <v>0</v>
      </c>
      <c r="AT22" s="66"/>
    </row>
    <row r="23" spans="1:46" ht="15.75" thickBot="1">
      <c r="A23" s="679" t="s">
        <v>227</v>
      </c>
      <c r="B23" s="680"/>
      <c r="C23" s="680"/>
      <c r="D23" s="680"/>
      <c r="E23" s="680"/>
      <c r="F23" s="680"/>
      <c r="G23" s="680"/>
      <c r="H23" s="703" t="s">
        <v>108</v>
      </c>
      <c r="I23" s="703"/>
      <c r="J23" s="703" t="s">
        <v>108</v>
      </c>
      <c r="K23" s="683"/>
      <c r="L23" s="67">
        <v>0</v>
      </c>
      <c r="M23" s="67">
        <v>0</v>
      </c>
      <c r="N23" s="67">
        <v>0</v>
      </c>
      <c r="O23" s="67">
        <v>0</v>
      </c>
      <c r="P23" s="74">
        <v>0</v>
      </c>
      <c r="Q23" s="67">
        <v>0</v>
      </c>
      <c r="R23" s="73">
        <v>0</v>
      </c>
      <c r="S23" s="69">
        <v>0</v>
      </c>
      <c r="T23" s="71">
        <v>0</v>
      </c>
      <c r="U23" s="66">
        <v>0</v>
      </c>
      <c r="V23" s="67">
        <v>0</v>
      </c>
      <c r="W23" s="73">
        <v>0</v>
      </c>
      <c r="X23" s="69">
        <v>0</v>
      </c>
      <c r="Y23" s="71">
        <v>0</v>
      </c>
      <c r="Z23" s="63">
        <v>0</v>
      </c>
      <c r="AA23" s="67">
        <v>0</v>
      </c>
      <c r="AB23" s="73">
        <v>0</v>
      </c>
      <c r="AC23" s="69">
        <v>0</v>
      </c>
      <c r="AD23" s="71">
        <v>0</v>
      </c>
      <c r="AE23" s="66">
        <v>0</v>
      </c>
      <c r="AF23" s="67">
        <v>0</v>
      </c>
      <c r="AG23" s="73">
        <v>0</v>
      </c>
      <c r="AH23" s="69">
        <v>0</v>
      </c>
      <c r="AI23" s="71">
        <v>0</v>
      </c>
      <c r="AJ23" s="66">
        <v>0</v>
      </c>
      <c r="AK23" s="69">
        <v>0</v>
      </c>
      <c r="AL23" s="72">
        <v>0</v>
      </c>
      <c r="AM23" s="70">
        <v>0</v>
      </c>
      <c r="AN23" s="71">
        <v>0</v>
      </c>
      <c r="AO23" s="66"/>
      <c r="AP23" s="69">
        <v>0</v>
      </c>
      <c r="AQ23" s="72">
        <v>0</v>
      </c>
      <c r="AR23" s="70">
        <v>0</v>
      </c>
      <c r="AS23" s="71">
        <v>0</v>
      </c>
      <c r="AT23" s="66"/>
    </row>
    <row r="24" spans="1:46">
      <c r="A24" s="679" t="s">
        <v>111</v>
      </c>
      <c r="B24" s="680"/>
      <c r="C24" s="680"/>
      <c r="D24" s="680"/>
      <c r="E24" s="680"/>
      <c r="F24" s="680"/>
      <c r="G24" s="680"/>
      <c r="H24" s="703" t="s">
        <v>108</v>
      </c>
      <c r="I24" s="703"/>
      <c r="J24" s="703" t="s">
        <v>108</v>
      </c>
      <c r="K24" s="683"/>
      <c r="L24" s="67">
        <v>0</v>
      </c>
      <c r="M24" s="67">
        <v>0</v>
      </c>
      <c r="N24" s="67">
        <v>0</v>
      </c>
      <c r="O24" s="67">
        <v>0</v>
      </c>
      <c r="P24" s="74">
        <v>0</v>
      </c>
      <c r="Q24" s="67">
        <v>0</v>
      </c>
      <c r="R24" s="73">
        <v>0</v>
      </c>
      <c r="S24" s="69">
        <v>0</v>
      </c>
      <c r="T24" s="71">
        <v>0</v>
      </c>
      <c r="U24" s="66">
        <v>0</v>
      </c>
      <c r="V24" s="67">
        <v>0</v>
      </c>
      <c r="W24" s="73">
        <v>0</v>
      </c>
      <c r="X24" s="69">
        <v>0</v>
      </c>
      <c r="Y24" s="71">
        <v>0</v>
      </c>
      <c r="Z24" s="63">
        <v>0</v>
      </c>
      <c r="AA24" s="67">
        <v>0</v>
      </c>
      <c r="AB24" s="73">
        <v>0</v>
      </c>
      <c r="AC24" s="69">
        <v>0</v>
      </c>
      <c r="AD24" s="71">
        <v>0</v>
      </c>
      <c r="AE24" s="66">
        <v>0</v>
      </c>
      <c r="AF24" s="67">
        <v>0</v>
      </c>
      <c r="AG24" s="73">
        <v>0</v>
      </c>
      <c r="AH24" s="69">
        <v>0</v>
      </c>
      <c r="AI24" s="71">
        <v>0</v>
      </c>
      <c r="AJ24" s="66">
        <v>0</v>
      </c>
      <c r="AK24" s="69">
        <v>0</v>
      </c>
      <c r="AL24" s="72">
        <v>0</v>
      </c>
      <c r="AM24" s="70">
        <v>0</v>
      </c>
      <c r="AN24" s="71">
        <v>0</v>
      </c>
      <c r="AO24" s="66"/>
      <c r="AP24" s="69">
        <v>0</v>
      </c>
      <c r="AQ24" s="72">
        <v>0</v>
      </c>
      <c r="AR24" s="70">
        <v>0</v>
      </c>
      <c r="AS24" s="71">
        <v>0</v>
      </c>
      <c r="AT24" s="66"/>
    </row>
    <row r="25" spans="1:46" ht="33" customHeight="1" thickBot="1">
      <c r="A25" s="694" t="s">
        <v>112</v>
      </c>
      <c r="B25" s="695"/>
      <c r="C25" s="695"/>
      <c r="D25" s="695"/>
      <c r="E25" s="695"/>
      <c r="F25" s="695"/>
      <c r="G25" s="695"/>
      <c r="H25" s="697" t="s">
        <v>108</v>
      </c>
      <c r="I25" s="697"/>
      <c r="J25" s="697" t="s">
        <v>108</v>
      </c>
      <c r="K25" s="699"/>
      <c r="L25" s="67">
        <v>0</v>
      </c>
      <c r="M25" s="67">
        <v>0</v>
      </c>
      <c r="N25" s="67">
        <v>0</v>
      </c>
      <c r="O25" s="67">
        <v>0</v>
      </c>
      <c r="P25" s="88">
        <v>0</v>
      </c>
      <c r="Q25" s="67">
        <v>0</v>
      </c>
      <c r="R25" s="73">
        <v>0</v>
      </c>
      <c r="S25" s="69">
        <v>0</v>
      </c>
      <c r="T25" s="71">
        <v>0</v>
      </c>
      <c r="U25" s="66"/>
      <c r="V25" s="67">
        <v>0</v>
      </c>
      <c r="W25" s="73">
        <v>0</v>
      </c>
      <c r="X25" s="69">
        <v>0</v>
      </c>
      <c r="Y25" s="71">
        <v>0</v>
      </c>
      <c r="Z25" s="78"/>
      <c r="AA25" s="67">
        <v>0</v>
      </c>
      <c r="AB25" s="73">
        <v>0</v>
      </c>
      <c r="AC25" s="69">
        <v>0</v>
      </c>
      <c r="AD25" s="71">
        <v>0</v>
      </c>
      <c r="AE25" s="78">
        <v>0</v>
      </c>
      <c r="AF25" s="67">
        <v>0</v>
      </c>
      <c r="AG25" s="73">
        <v>0</v>
      </c>
      <c r="AH25" s="69">
        <v>0</v>
      </c>
      <c r="AI25" s="71">
        <v>0</v>
      </c>
      <c r="AJ25" s="78">
        <v>0</v>
      </c>
      <c r="AK25" s="69">
        <v>0</v>
      </c>
      <c r="AL25" s="72">
        <v>0</v>
      </c>
      <c r="AM25" s="70">
        <v>0</v>
      </c>
      <c r="AN25" s="71">
        <v>0</v>
      </c>
      <c r="AO25" s="66"/>
      <c r="AP25" s="69">
        <v>0</v>
      </c>
      <c r="AQ25" s="72">
        <v>0</v>
      </c>
      <c r="AR25" s="70">
        <v>0</v>
      </c>
      <c r="AS25" s="71">
        <v>0</v>
      </c>
      <c r="AT25" s="66"/>
    </row>
    <row r="26" spans="1:46" ht="16.5" customHeight="1">
      <c r="A26" s="668" t="s">
        <v>113</v>
      </c>
      <c r="B26" s="669"/>
      <c r="C26" s="669"/>
      <c r="D26" s="669"/>
      <c r="E26" s="669"/>
      <c r="F26" s="669"/>
      <c r="G26" s="669"/>
      <c r="H26" s="669"/>
      <c r="I26" s="669"/>
      <c r="J26" s="670"/>
      <c r="K26" s="700"/>
      <c r="L26" s="654"/>
      <c r="M26" s="654"/>
      <c r="N26" s="654"/>
      <c r="O26" s="654"/>
      <c r="P26" s="655"/>
      <c r="Q26" s="653"/>
      <c r="R26" s="654"/>
      <c r="S26" s="654"/>
      <c r="T26" s="654"/>
      <c r="U26" s="655"/>
      <c r="V26" s="653"/>
      <c r="W26" s="654"/>
      <c r="X26" s="654"/>
      <c r="Y26" s="654"/>
      <c r="Z26" s="655"/>
      <c r="AA26" s="653"/>
      <c r="AB26" s="654"/>
      <c r="AC26" s="654"/>
      <c r="AD26" s="654"/>
      <c r="AE26" s="655"/>
      <c r="AF26" s="653"/>
      <c r="AG26" s="654"/>
      <c r="AH26" s="654"/>
      <c r="AI26" s="654"/>
      <c r="AJ26" s="655"/>
      <c r="AK26" s="653"/>
      <c r="AL26" s="654"/>
      <c r="AM26" s="654"/>
      <c r="AN26" s="654"/>
      <c r="AO26" s="655"/>
      <c r="AP26" s="653"/>
      <c r="AQ26" s="654"/>
      <c r="AR26" s="654"/>
      <c r="AS26" s="654"/>
      <c r="AT26" s="655"/>
    </row>
    <row r="27" spans="1:46" ht="15.75" customHeight="1" thickBot="1">
      <c r="A27" s="659" t="s">
        <v>19</v>
      </c>
      <c r="B27" s="660"/>
      <c r="C27" s="660"/>
      <c r="D27" s="660"/>
      <c r="E27" s="660"/>
      <c r="F27" s="660"/>
      <c r="G27" s="660"/>
      <c r="H27" s="661" t="s">
        <v>82</v>
      </c>
      <c r="I27" s="662"/>
      <c r="J27" s="661" t="s">
        <v>83</v>
      </c>
      <c r="K27" s="663"/>
      <c r="L27" s="657"/>
      <c r="M27" s="657"/>
      <c r="N27" s="657"/>
      <c r="O27" s="657"/>
      <c r="P27" s="658"/>
      <c r="Q27" s="656"/>
      <c r="R27" s="657"/>
      <c r="S27" s="657"/>
      <c r="T27" s="657"/>
      <c r="U27" s="658"/>
      <c r="V27" s="656"/>
      <c r="W27" s="657"/>
      <c r="X27" s="657"/>
      <c r="Y27" s="657"/>
      <c r="Z27" s="658"/>
      <c r="AA27" s="656"/>
      <c r="AB27" s="657"/>
      <c r="AC27" s="657"/>
      <c r="AD27" s="657"/>
      <c r="AE27" s="658"/>
      <c r="AF27" s="656"/>
      <c r="AG27" s="657"/>
      <c r="AH27" s="657"/>
      <c r="AI27" s="657"/>
      <c r="AJ27" s="658"/>
      <c r="AK27" s="656"/>
      <c r="AL27" s="657"/>
      <c r="AM27" s="657"/>
      <c r="AN27" s="657"/>
      <c r="AO27" s="658"/>
      <c r="AP27" s="656"/>
      <c r="AQ27" s="657"/>
      <c r="AR27" s="657"/>
      <c r="AS27" s="657"/>
      <c r="AT27" s="658"/>
    </row>
    <row r="28" spans="1:46">
      <c r="A28" s="664" t="s">
        <v>225</v>
      </c>
      <c r="B28" s="665"/>
      <c r="C28" s="665"/>
      <c r="D28" s="665"/>
      <c r="E28" s="665"/>
      <c r="F28" s="665"/>
      <c r="G28" s="665"/>
      <c r="H28" s="701" t="s">
        <v>108</v>
      </c>
      <c r="I28" s="701"/>
      <c r="J28" s="701" t="s">
        <v>108</v>
      </c>
      <c r="K28" s="702"/>
      <c r="L28" s="89">
        <v>0</v>
      </c>
      <c r="M28" s="89">
        <v>0</v>
      </c>
      <c r="N28" s="89">
        <v>0</v>
      </c>
      <c r="O28" s="89">
        <v>0</v>
      </c>
      <c r="P28" s="74">
        <v>0</v>
      </c>
      <c r="Q28" s="67">
        <v>0</v>
      </c>
      <c r="R28" s="73">
        <v>0</v>
      </c>
      <c r="S28" s="69">
        <v>0</v>
      </c>
      <c r="T28" s="71">
        <v>0</v>
      </c>
      <c r="U28" s="66"/>
      <c r="V28" s="67">
        <v>0</v>
      </c>
      <c r="W28" s="73">
        <v>0</v>
      </c>
      <c r="X28" s="69">
        <v>0</v>
      </c>
      <c r="Y28" s="71">
        <v>0</v>
      </c>
      <c r="Z28" s="66"/>
      <c r="AA28" s="67">
        <v>0</v>
      </c>
      <c r="AB28" s="73">
        <v>0</v>
      </c>
      <c r="AC28" s="69">
        <v>0</v>
      </c>
      <c r="AD28" s="71">
        <v>0</v>
      </c>
      <c r="AE28" s="66">
        <v>0</v>
      </c>
      <c r="AF28" s="67">
        <v>0</v>
      </c>
      <c r="AG28" s="73">
        <v>0</v>
      </c>
      <c r="AH28" s="69">
        <v>0</v>
      </c>
      <c r="AI28" s="71">
        <v>0</v>
      </c>
      <c r="AJ28" s="66">
        <v>0</v>
      </c>
      <c r="AK28" s="69">
        <v>0</v>
      </c>
      <c r="AL28" s="72">
        <v>0</v>
      </c>
      <c r="AM28" s="59">
        <v>0</v>
      </c>
      <c r="AN28" s="95">
        <v>0</v>
      </c>
      <c r="AO28" s="66"/>
      <c r="AP28" s="69">
        <v>0</v>
      </c>
      <c r="AQ28" s="72">
        <v>0</v>
      </c>
      <c r="AR28" s="59">
        <v>0</v>
      </c>
      <c r="AS28" s="95">
        <v>0</v>
      </c>
      <c r="AT28" s="66"/>
    </row>
    <row r="29" spans="1:46">
      <c r="A29" s="679" t="s">
        <v>114</v>
      </c>
      <c r="B29" s="680"/>
      <c r="C29" s="680"/>
      <c r="D29" s="680"/>
      <c r="E29" s="680"/>
      <c r="F29" s="680"/>
      <c r="G29" s="680"/>
      <c r="H29" s="703" t="s">
        <v>108</v>
      </c>
      <c r="I29" s="703"/>
      <c r="J29" s="703" t="s">
        <v>108</v>
      </c>
      <c r="K29" s="683"/>
      <c r="L29" s="89">
        <v>0</v>
      </c>
      <c r="M29" s="89">
        <v>0</v>
      </c>
      <c r="N29" s="89">
        <v>0</v>
      </c>
      <c r="O29" s="89">
        <v>0</v>
      </c>
      <c r="P29" s="74">
        <v>0</v>
      </c>
      <c r="Q29" s="67">
        <v>0</v>
      </c>
      <c r="R29" s="73">
        <v>0</v>
      </c>
      <c r="S29" s="69">
        <v>0</v>
      </c>
      <c r="T29" s="71">
        <v>0</v>
      </c>
      <c r="U29" s="66"/>
      <c r="V29" s="67">
        <v>0</v>
      </c>
      <c r="W29" s="73">
        <v>0</v>
      </c>
      <c r="X29" s="69">
        <v>0</v>
      </c>
      <c r="Y29" s="71">
        <v>0</v>
      </c>
      <c r="Z29" s="66"/>
      <c r="AA29" s="67">
        <v>0</v>
      </c>
      <c r="AB29" s="73">
        <v>0</v>
      </c>
      <c r="AC29" s="69">
        <v>0</v>
      </c>
      <c r="AD29" s="71">
        <v>0</v>
      </c>
      <c r="AE29" s="66">
        <v>0</v>
      </c>
      <c r="AF29" s="67">
        <v>0</v>
      </c>
      <c r="AG29" s="73">
        <v>0</v>
      </c>
      <c r="AH29" s="69">
        <v>0</v>
      </c>
      <c r="AI29" s="71">
        <v>0</v>
      </c>
      <c r="AJ29" s="66">
        <v>0</v>
      </c>
      <c r="AK29" s="69">
        <v>0</v>
      </c>
      <c r="AL29" s="72">
        <v>0</v>
      </c>
      <c r="AM29" s="67">
        <v>0</v>
      </c>
      <c r="AN29" s="68">
        <v>0</v>
      </c>
      <c r="AO29" s="66"/>
      <c r="AP29" s="69">
        <v>0</v>
      </c>
      <c r="AQ29" s="72">
        <v>0</v>
      </c>
      <c r="AR29" s="67">
        <v>0</v>
      </c>
      <c r="AS29" s="68">
        <v>0</v>
      </c>
      <c r="AT29" s="66"/>
    </row>
    <row r="30" spans="1:46" ht="15.75" thickBot="1">
      <c r="A30" s="694" t="s">
        <v>115</v>
      </c>
      <c r="B30" s="695"/>
      <c r="C30" s="695"/>
      <c r="D30" s="695"/>
      <c r="E30" s="695"/>
      <c r="F30" s="695"/>
      <c r="G30" s="695"/>
      <c r="H30" s="697" t="s">
        <v>108</v>
      </c>
      <c r="I30" s="697"/>
      <c r="J30" s="697" t="s">
        <v>108</v>
      </c>
      <c r="K30" s="699"/>
      <c r="L30" s="89">
        <v>0</v>
      </c>
      <c r="M30" s="89">
        <v>0</v>
      </c>
      <c r="N30" s="89">
        <v>0</v>
      </c>
      <c r="O30" s="89">
        <v>0</v>
      </c>
      <c r="P30" s="88">
        <v>0</v>
      </c>
      <c r="Q30" s="67">
        <v>0</v>
      </c>
      <c r="R30" s="73">
        <v>0</v>
      </c>
      <c r="S30" s="69">
        <v>0</v>
      </c>
      <c r="T30" s="71">
        <v>0</v>
      </c>
      <c r="U30" s="66"/>
      <c r="V30" s="67">
        <v>0</v>
      </c>
      <c r="W30" s="73">
        <v>0</v>
      </c>
      <c r="X30" s="69">
        <v>0</v>
      </c>
      <c r="Y30" s="71">
        <v>0</v>
      </c>
      <c r="Z30" s="66"/>
      <c r="AA30" s="67">
        <v>0</v>
      </c>
      <c r="AB30" s="73">
        <v>0</v>
      </c>
      <c r="AC30" s="69">
        <v>0</v>
      </c>
      <c r="AD30" s="71">
        <v>0</v>
      </c>
      <c r="AE30" s="66">
        <v>0</v>
      </c>
      <c r="AF30" s="67">
        <v>0</v>
      </c>
      <c r="AG30" s="73">
        <v>0</v>
      </c>
      <c r="AH30" s="69">
        <v>0</v>
      </c>
      <c r="AI30" s="71">
        <v>0</v>
      </c>
      <c r="AJ30" s="66">
        <v>0</v>
      </c>
      <c r="AK30" s="69">
        <v>0</v>
      </c>
      <c r="AL30" s="72">
        <v>0</v>
      </c>
      <c r="AM30" s="64">
        <v>0</v>
      </c>
      <c r="AN30" s="96">
        <v>0</v>
      </c>
      <c r="AO30" s="66"/>
      <c r="AP30" s="69">
        <v>0</v>
      </c>
      <c r="AQ30" s="72">
        <v>0</v>
      </c>
      <c r="AR30" s="64">
        <v>0</v>
      </c>
      <c r="AS30" s="96">
        <v>0</v>
      </c>
      <c r="AT30" s="66"/>
    </row>
    <row r="31" spans="1:46" ht="30" customHeight="1">
      <c r="A31" s="668" t="s">
        <v>116</v>
      </c>
      <c r="B31" s="669"/>
      <c r="C31" s="669"/>
      <c r="D31" s="669"/>
      <c r="E31" s="669"/>
      <c r="F31" s="669"/>
      <c r="G31" s="669"/>
      <c r="H31" s="669"/>
      <c r="I31" s="669"/>
      <c r="J31" s="670"/>
      <c r="K31" s="670"/>
      <c r="L31" s="653"/>
      <c r="M31" s="654"/>
      <c r="N31" s="654"/>
      <c r="O31" s="654"/>
      <c r="P31" s="655"/>
      <c r="Q31" s="653"/>
      <c r="R31" s="654"/>
      <c r="S31" s="654"/>
      <c r="T31" s="654"/>
      <c r="U31" s="655"/>
      <c r="V31" s="653"/>
      <c r="W31" s="654"/>
      <c r="X31" s="654"/>
      <c r="Y31" s="654"/>
      <c r="Z31" s="655"/>
      <c r="AA31" s="653"/>
      <c r="AB31" s="654"/>
      <c r="AC31" s="654"/>
      <c r="AD31" s="654"/>
      <c r="AE31" s="655"/>
      <c r="AF31" s="653"/>
      <c r="AG31" s="654"/>
      <c r="AH31" s="654"/>
      <c r="AI31" s="654"/>
      <c r="AJ31" s="655"/>
      <c r="AK31" s="653"/>
      <c r="AL31" s="654"/>
      <c r="AM31" s="654"/>
      <c r="AN31" s="654"/>
      <c r="AO31" s="655"/>
      <c r="AP31" s="653"/>
      <c r="AQ31" s="654"/>
      <c r="AR31" s="654"/>
      <c r="AS31" s="654"/>
      <c r="AT31" s="655"/>
    </row>
    <row r="32" spans="1:46" ht="15.75" customHeight="1" thickBot="1">
      <c r="A32" s="659" t="s">
        <v>19</v>
      </c>
      <c r="B32" s="660"/>
      <c r="C32" s="660"/>
      <c r="D32" s="660"/>
      <c r="E32" s="660"/>
      <c r="F32" s="660"/>
      <c r="G32" s="660"/>
      <c r="H32" s="661" t="s">
        <v>82</v>
      </c>
      <c r="I32" s="662"/>
      <c r="J32" s="661" t="s">
        <v>83</v>
      </c>
      <c r="K32" s="662"/>
      <c r="L32" s="656"/>
      <c r="M32" s="657"/>
      <c r="N32" s="657"/>
      <c r="O32" s="657"/>
      <c r="P32" s="658"/>
      <c r="Q32" s="656"/>
      <c r="R32" s="657"/>
      <c r="S32" s="657"/>
      <c r="T32" s="657"/>
      <c r="U32" s="658"/>
      <c r="V32" s="656"/>
      <c r="W32" s="657"/>
      <c r="X32" s="657"/>
      <c r="Y32" s="657"/>
      <c r="Z32" s="658"/>
      <c r="AA32" s="656"/>
      <c r="AB32" s="657"/>
      <c r="AC32" s="657"/>
      <c r="AD32" s="657"/>
      <c r="AE32" s="658"/>
      <c r="AF32" s="656"/>
      <c r="AG32" s="657"/>
      <c r="AH32" s="657"/>
      <c r="AI32" s="657"/>
      <c r="AJ32" s="658"/>
      <c r="AK32" s="656"/>
      <c r="AL32" s="657"/>
      <c r="AM32" s="657"/>
      <c r="AN32" s="657"/>
      <c r="AO32" s="658"/>
      <c r="AP32" s="656"/>
      <c r="AQ32" s="657"/>
      <c r="AR32" s="657"/>
      <c r="AS32" s="657"/>
      <c r="AT32" s="658"/>
    </row>
    <row r="33" spans="1:46">
      <c r="A33" s="664" t="s">
        <v>226</v>
      </c>
      <c r="B33" s="665"/>
      <c r="C33" s="665"/>
      <c r="D33" s="665"/>
      <c r="E33" s="665"/>
      <c r="F33" s="665"/>
      <c r="G33" s="665"/>
      <c r="H33" s="701" t="s">
        <v>108</v>
      </c>
      <c r="I33" s="701"/>
      <c r="J33" s="701" t="s">
        <v>108</v>
      </c>
      <c r="K33" s="702"/>
      <c r="L33" s="89">
        <v>0</v>
      </c>
      <c r="M33" s="89">
        <v>0</v>
      </c>
      <c r="N33" s="89">
        <v>0</v>
      </c>
      <c r="O33" s="89">
        <v>0</v>
      </c>
      <c r="P33" s="74">
        <v>0</v>
      </c>
      <c r="Q33" s="67">
        <v>0</v>
      </c>
      <c r="R33" s="73">
        <v>0</v>
      </c>
      <c r="S33" s="69">
        <v>0</v>
      </c>
      <c r="T33" s="71">
        <v>0</v>
      </c>
      <c r="U33" s="66"/>
      <c r="V33" s="67">
        <v>0</v>
      </c>
      <c r="W33" s="73">
        <v>0</v>
      </c>
      <c r="X33" s="69">
        <v>0</v>
      </c>
      <c r="Y33" s="95">
        <v>0</v>
      </c>
      <c r="Z33" s="73"/>
      <c r="AA33" s="67">
        <v>0</v>
      </c>
      <c r="AB33" s="73">
        <v>0</v>
      </c>
      <c r="AC33" s="69">
        <v>0</v>
      </c>
      <c r="AD33" s="95">
        <v>0</v>
      </c>
      <c r="AE33" s="73">
        <v>0</v>
      </c>
      <c r="AF33" s="67">
        <v>0</v>
      </c>
      <c r="AG33" s="73">
        <v>0</v>
      </c>
      <c r="AH33" s="69">
        <v>0</v>
      </c>
      <c r="AI33" s="95">
        <v>0</v>
      </c>
      <c r="AJ33" s="73">
        <v>0</v>
      </c>
      <c r="AK33" s="69">
        <v>0</v>
      </c>
      <c r="AL33" s="72">
        <v>0</v>
      </c>
      <c r="AM33" s="59">
        <v>0</v>
      </c>
      <c r="AN33" s="95">
        <v>0</v>
      </c>
      <c r="AO33" s="66"/>
      <c r="AP33" s="69">
        <v>0</v>
      </c>
      <c r="AQ33" s="72">
        <v>0</v>
      </c>
      <c r="AR33" s="59">
        <v>0</v>
      </c>
      <c r="AS33" s="95">
        <v>0</v>
      </c>
      <c r="AT33" s="66"/>
    </row>
    <row r="34" spans="1:46">
      <c r="A34" s="679" t="s">
        <v>117</v>
      </c>
      <c r="B34" s="680"/>
      <c r="C34" s="680"/>
      <c r="D34" s="680"/>
      <c r="E34" s="680"/>
      <c r="F34" s="680"/>
      <c r="G34" s="680"/>
      <c r="H34" s="703" t="s">
        <v>108</v>
      </c>
      <c r="I34" s="703"/>
      <c r="J34" s="703" t="s">
        <v>108</v>
      </c>
      <c r="K34" s="683"/>
      <c r="L34" s="89">
        <v>0</v>
      </c>
      <c r="M34" s="89">
        <v>0</v>
      </c>
      <c r="N34" s="89">
        <v>0</v>
      </c>
      <c r="O34" s="89">
        <v>0</v>
      </c>
      <c r="P34" s="74">
        <v>0</v>
      </c>
      <c r="Q34" s="67">
        <v>0</v>
      </c>
      <c r="R34" s="73">
        <v>0</v>
      </c>
      <c r="S34" s="69">
        <v>0</v>
      </c>
      <c r="T34" s="71">
        <v>0</v>
      </c>
      <c r="U34" s="66"/>
      <c r="V34" s="67">
        <v>0</v>
      </c>
      <c r="W34" s="73">
        <v>0</v>
      </c>
      <c r="X34" s="69">
        <v>0</v>
      </c>
      <c r="Y34" s="68">
        <v>0</v>
      </c>
      <c r="Z34" s="73"/>
      <c r="AA34" s="67">
        <v>0</v>
      </c>
      <c r="AB34" s="73">
        <v>0</v>
      </c>
      <c r="AC34" s="69">
        <v>0</v>
      </c>
      <c r="AD34" s="68">
        <v>0</v>
      </c>
      <c r="AE34" s="73">
        <v>0</v>
      </c>
      <c r="AF34" s="67">
        <v>0</v>
      </c>
      <c r="AG34" s="73">
        <v>0</v>
      </c>
      <c r="AH34" s="69">
        <v>0</v>
      </c>
      <c r="AI34" s="68">
        <v>0</v>
      </c>
      <c r="AJ34" s="73">
        <v>0</v>
      </c>
      <c r="AK34" s="69">
        <v>0</v>
      </c>
      <c r="AL34" s="72">
        <v>0</v>
      </c>
      <c r="AM34" s="67">
        <v>0</v>
      </c>
      <c r="AN34" s="68">
        <v>0</v>
      </c>
      <c r="AO34" s="66"/>
      <c r="AP34" s="69">
        <v>0</v>
      </c>
      <c r="AQ34" s="72">
        <v>0</v>
      </c>
      <c r="AR34" s="67">
        <v>0</v>
      </c>
      <c r="AS34" s="68">
        <v>0</v>
      </c>
      <c r="AT34" s="66"/>
    </row>
    <row r="35" spans="1:46">
      <c r="A35" s="679" t="s">
        <v>118</v>
      </c>
      <c r="B35" s="680"/>
      <c r="C35" s="680"/>
      <c r="D35" s="680"/>
      <c r="E35" s="680"/>
      <c r="F35" s="680"/>
      <c r="G35" s="680"/>
      <c r="H35" s="703" t="s">
        <v>108</v>
      </c>
      <c r="I35" s="703"/>
      <c r="J35" s="703" t="s">
        <v>108</v>
      </c>
      <c r="K35" s="683"/>
      <c r="L35" s="89">
        <v>0</v>
      </c>
      <c r="M35" s="89">
        <v>0</v>
      </c>
      <c r="N35" s="89">
        <v>0</v>
      </c>
      <c r="O35" s="89">
        <v>0</v>
      </c>
      <c r="P35" s="74">
        <v>0</v>
      </c>
      <c r="Q35" s="67">
        <v>0</v>
      </c>
      <c r="R35" s="73">
        <v>0</v>
      </c>
      <c r="S35" s="69">
        <v>0</v>
      </c>
      <c r="T35" s="71">
        <v>0</v>
      </c>
      <c r="U35" s="66"/>
      <c r="V35" s="67">
        <v>0</v>
      </c>
      <c r="W35" s="73">
        <v>0</v>
      </c>
      <c r="X35" s="69">
        <v>0</v>
      </c>
      <c r="Y35" s="68">
        <v>0</v>
      </c>
      <c r="Z35" s="73"/>
      <c r="AA35" s="67">
        <v>0</v>
      </c>
      <c r="AB35" s="73">
        <v>0</v>
      </c>
      <c r="AC35" s="69">
        <v>0</v>
      </c>
      <c r="AD35" s="68">
        <v>0</v>
      </c>
      <c r="AE35" s="73">
        <v>0</v>
      </c>
      <c r="AF35" s="67">
        <v>0</v>
      </c>
      <c r="AG35" s="73">
        <v>0</v>
      </c>
      <c r="AH35" s="69">
        <v>0</v>
      </c>
      <c r="AI35" s="68">
        <v>0</v>
      </c>
      <c r="AJ35" s="73">
        <v>0</v>
      </c>
      <c r="AK35" s="69">
        <v>0</v>
      </c>
      <c r="AL35" s="72">
        <v>0</v>
      </c>
      <c r="AM35" s="67">
        <v>0</v>
      </c>
      <c r="AN35" s="68">
        <v>0</v>
      </c>
      <c r="AO35" s="66"/>
      <c r="AP35" s="69">
        <v>0</v>
      </c>
      <c r="AQ35" s="72">
        <v>0</v>
      </c>
      <c r="AR35" s="67">
        <v>0</v>
      </c>
      <c r="AS35" s="68">
        <v>0</v>
      </c>
      <c r="AT35" s="66"/>
    </row>
    <row r="36" spans="1:46" ht="19.5" customHeight="1">
      <c r="A36" s="679" t="s">
        <v>119</v>
      </c>
      <c r="B36" s="680"/>
      <c r="C36" s="680"/>
      <c r="D36" s="680"/>
      <c r="E36" s="680"/>
      <c r="F36" s="680"/>
      <c r="G36" s="680"/>
      <c r="H36" s="703" t="s">
        <v>108</v>
      </c>
      <c r="I36" s="703"/>
      <c r="J36" s="703" t="s">
        <v>108</v>
      </c>
      <c r="K36" s="683"/>
      <c r="L36" s="89">
        <v>0</v>
      </c>
      <c r="M36" s="89">
        <v>0</v>
      </c>
      <c r="N36" s="89">
        <v>0</v>
      </c>
      <c r="O36" s="89">
        <v>0</v>
      </c>
      <c r="P36" s="74">
        <v>0</v>
      </c>
      <c r="Q36" s="67">
        <v>0</v>
      </c>
      <c r="R36" s="73">
        <v>0</v>
      </c>
      <c r="S36" s="69">
        <v>0</v>
      </c>
      <c r="T36" s="71">
        <v>0</v>
      </c>
      <c r="U36" s="66"/>
      <c r="V36" s="67">
        <v>0</v>
      </c>
      <c r="W36" s="73">
        <v>0</v>
      </c>
      <c r="X36" s="69">
        <v>0</v>
      </c>
      <c r="Y36" s="68">
        <v>0</v>
      </c>
      <c r="Z36" s="73"/>
      <c r="AA36" s="67">
        <v>0</v>
      </c>
      <c r="AB36" s="73">
        <v>0</v>
      </c>
      <c r="AC36" s="69">
        <v>0</v>
      </c>
      <c r="AD36" s="68">
        <v>0</v>
      </c>
      <c r="AE36" s="73">
        <v>0</v>
      </c>
      <c r="AF36" s="67">
        <v>0</v>
      </c>
      <c r="AG36" s="73">
        <v>0</v>
      </c>
      <c r="AH36" s="69">
        <v>0</v>
      </c>
      <c r="AI36" s="68">
        <v>0</v>
      </c>
      <c r="AJ36" s="73">
        <v>0</v>
      </c>
      <c r="AK36" s="69">
        <v>0</v>
      </c>
      <c r="AL36" s="72">
        <v>0</v>
      </c>
      <c r="AM36" s="67">
        <v>0</v>
      </c>
      <c r="AN36" s="68">
        <v>0</v>
      </c>
      <c r="AO36" s="66"/>
      <c r="AP36" s="69">
        <v>0</v>
      </c>
      <c r="AQ36" s="72">
        <v>0</v>
      </c>
      <c r="AR36" s="67">
        <v>0</v>
      </c>
      <c r="AS36" s="68">
        <v>0</v>
      </c>
      <c r="AT36" s="66"/>
    </row>
    <row r="37" spans="1:46" ht="15.75" thickBot="1">
      <c r="A37" s="694" t="s">
        <v>120</v>
      </c>
      <c r="B37" s="695"/>
      <c r="C37" s="695"/>
      <c r="D37" s="695"/>
      <c r="E37" s="695"/>
      <c r="F37" s="695"/>
      <c r="G37" s="695"/>
      <c r="H37" s="697" t="s">
        <v>108</v>
      </c>
      <c r="I37" s="697"/>
      <c r="J37" s="697" t="s">
        <v>108</v>
      </c>
      <c r="K37" s="699"/>
      <c r="L37" s="89">
        <v>0</v>
      </c>
      <c r="M37" s="89">
        <v>0</v>
      </c>
      <c r="N37" s="89">
        <v>0</v>
      </c>
      <c r="O37" s="89">
        <v>0</v>
      </c>
      <c r="P37" s="88">
        <v>0</v>
      </c>
      <c r="Q37" s="67">
        <v>0</v>
      </c>
      <c r="R37" s="73">
        <v>0</v>
      </c>
      <c r="S37" s="69">
        <v>0</v>
      </c>
      <c r="T37" s="71">
        <v>0</v>
      </c>
      <c r="U37" s="66"/>
      <c r="V37" s="67">
        <v>0</v>
      </c>
      <c r="W37" s="73">
        <v>0</v>
      </c>
      <c r="X37" s="69">
        <v>0</v>
      </c>
      <c r="Y37" s="96">
        <v>0</v>
      </c>
      <c r="Z37" s="73"/>
      <c r="AA37" s="67">
        <v>0</v>
      </c>
      <c r="AB37" s="73">
        <v>0</v>
      </c>
      <c r="AC37" s="69">
        <v>0</v>
      </c>
      <c r="AD37" s="96">
        <v>0</v>
      </c>
      <c r="AE37" s="73">
        <v>0</v>
      </c>
      <c r="AF37" s="67">
        <v>0</v>
      </c>
      <c r="AG37" s="73">
        <v>0</v>
      </c>
      <c r="AH37" s="69">
        <v>0</v>
      </c>
      <c r="AI37" s="96">
        <v>0</v>
      </c>
      <c r="AJ37" s="73">
        <v>0</v>
      </c>
      <c r="AK37" s="69">
        <v>0</v>
      </c>
      <c r="AL37" s="72">
        <v>0</v>
      </c>
      <c r="AM37" s="64">
        <v>0</v>
      </c>
      <c r="AN37" s="96">
        <v>0</v>
      </c>
      <c r="AO37" s="66"/>
      <c r="AP37" s="69">
        <v>0</v>
      </c>
      <c r="AQ37" s="72">
        <v>0</v>
      </c>
      <c r="AR37" s="64">
        <v>0</v>
      </c>
      <c r="AS37" s="96">
        <v>0</v>
      </c>
      <c r="AT37" s="66"/>
    </row>
    <row r="38" spans="1:46" ht="15.75">
      <c r="A38" s="668" t="s">
        <v>121</v>
      </c>
      <c r="B38" s="669"/>
      <c r="C38" s="669"/>
      <c r="D38" s="669"/>
      <c r="E38" s="669"/>
      <c r="F38" s="669"/>
      <c r="G38" s="669"/>
      <c r="H38" s="669"/>
      <c r="I38" s="669"/>
      <c r="J38" s="670"/>
      <c r="K38" s="700"/>
      <c r="L38" s="654"/>
      <c r="M38" s="654"/>
      <c r="N38" s="654"/>
      <c r="O38" s="654"/>
      <c r="P38" s="655"/>
      <c r="Q38" s="654"/>
      <c r="R38" s="654"/>
      <c r="S38" s="654"/>
      <c r="T38" s="654"/>
      <c r="U38" s="655"/>
      <c r="V38" s="654"/>
      <c r="W38" s="654"/>
      <c r="X38" s="654"/>
      <c r="Y38" s="654"/>
      <c r="Z38" s="655"/>
      <c r="AA38" s="654"/>
      <c r="AB38" s="654"/>
      <c r="AC38" s="654"/>
      <c r="AD38" s="654"/>
      <c r="AE38" s="655"/>
      <c r="AF38" s="654"/>
      <c r="AG38" s="654"/>
      <c r="AH38" s="654"/>
      <c r="AI38" s="654"/>
      <c r="AJ38" s="655"/>
      <c r="AK38" s="654"/>
      <c r="AL38" s="654"/>
      <c r="AM38" s="654"/>
      <c r="AN38" s="654"/>
      <c r="AO38" s="655"/>
      <c r="AP38" s="653"/>
      <c r="AQ38" s="654"/>
      <c r="AR38" s="654"/>
      <c r="AS38" s="654"/>
      <c r="AT38" s="655"/>
    </row>
    <row r="39" spans="1:46" ht="15.75" customHeight="1" thickBot="1">
      <c r="A39" s="659" t="s">
        <v>19</v>
      </c>
      <c r="B39" s="660"/>
      <c r="C39" s="660"/>
      <c r="D39" s="660"/>
      <c r="E39" s="660"/>
      <c r="F39" s="660"/>
      <c r="G39" s="660"/>
      <c r="H39" s="661" t="s">
        <v>82</v>
      </c>
      <c r="I39" s="662"/>
      <c r="J39" s="661" t="s">
        <v>87</v>
      </c>
      <c r="K39" s="663"/>
      <c r="L39" s="657"/>
      <c r="M39" s="657"/>
      <c r="N39" s="657"/>
      <c r="O39" s="657"/>
      <c r="P39" s="658"/>
      <c r="Q39" s="657"/>
      <c r="R39" s="657"/>
      <c r="S39" s="657"/>
      <c r="T39" s="657"/>
      <c r="U39" s="658"/>
      <c r="V39" s="657"/>
      <c r="W39" s="657"/>
      <c r="X39" s="657"/>
      <c r="Y39" s="657"/>
      <c r="Z39" s="658"/>
      <c r="AA39" s="657"/>
      <c r="AB39" s="657"/>
      <c r="AC39" s="657"/>
      <c r="AD39" s="657"/>
      <c r="AE39" s="658"/>
      <c r="AF39" s="657"/>
      <c r="AG39" s="657"/>
      <c r="AH39" s="657"/>
      <c r="AI39" s="657"/>
      <c r="AJ39" s="658"/>
      <c r="AK39" s="657"/>
      <c r="AL39" s="657"/>
      <c r="AM39" s="657"/>
      <c r="AN39" s="657"/>
      <c r="AO39" s="658"/>
      <c r="AP39" s="656"/>
      <c r="AQ39" s="657"/>
      <c r="AR39" s="657"/>
      <c r="AS39" s="657"/>
      <c r="AT39" s="658"/>
    </row>
    <row r="40" spans="1:46">
      <c r="A40" s="679" t="s">
        <v>122</v>
      </c>
      <c r="B40" s="680"/>
      <c r="C40" s="680"/>
      <c r="D40" s="680"/>
      <c r="E40" s="680"/>
      <c r="F40" s="680"/>
      <c r="G40" s="680"/>
      <c r="H40" s="704"/>
      <c r="I40" s="705"/>
      <c r="J40" s="704"/>
      <c r="K40" s="706"/>
      <c r="L40" s="67">
        <v>1</v>
      </c>
      <c r="M40" s="73">
        <v>1</v>
      </c>
      <c r="N40" s="69">
        <v>1</v>
      </c>
      <c r="O40" s="71">
        <v>1</v>
      </c>
      <c r="P40" s="189">
        <f>(H40*L40*M40)+(J40*N40*O40)</f>
        <v>0</v>
      </c>
      <c r="Q40" s="67">
        <v>1</v>
      </c>
      <c r="R40" s="73">
        <f>R5</f>
        <v>1</v>
      </c>
      <c r="S40" s="69">
        <v>1</v>
      </c>
      <c r="T40" s="71">
        <f>T5</f>
        <v>1</v>
      </c>
      <c r="U40" s="190">
        <f>(Q40*R40*H40)+(S40*T40*J40)</f>
        <v>0</v>
      </c>
      <c r="V40" s="67">
        <v>1</v>
      </c>
      <c r="W40" s="73">
        <f>W5</f>
        <v>1</v>
      </c>
      <c r="X40" s="69">
        <v>1</v>
      </c>
      <c r="Y40" s="95">
        <f>Y5</f>
        <v>1</v>
      </c>
      <c r="Z40" s="191">
        <f>(H40*V40*W40)+(J40*X40*Y40)</f>
        <v>0</v>
      </c>
      <c r="AA40" s="67">
        <v>1</v>
      </c>
      <c r="AB40" s="73">
        <f>AB5</f>
        <v>1</v>
      </c>
      <c r="AC40" s="69">
        <v>1</v>
      </c>
      <c r="AD40" s="95">
        <f>AD5</f>
        <v>1</v>
      </c>
      <c r="AE40" s="191">
        <f>(H40*AA40*AB40)+(J40*AC40*AD40)</f>
        <v>0</v>
      </c>
      <c r="AF40" s="67">
        <v>1</v>
      </c>
      <c r="AG40" s="73">
        <f>AG5</f>
        <v>1</v>
      </c>
      <c r="AH40" s="69">
        <v>1</v>
      </c>
      <c r="AI40" s="95">
        <f>AI5</f>
        <v>1</v>
      </c>
      <c r="AJ40" s="191">
        <f>(H40*AF40*AG40)+(J40*AH40*AI40)</f>
        <v>0</v>
      </c>
      <c r="AK40" s="59">
        <v>0</v>
      </c>
      <c r="AL40" s="60">
        <v>0</v>
      </c>
      <c r="AM40" s="69">
        <v>0</v>
      </c>
      <c r="AN40" s="71">
        <v>0</v>
      </c>
      <c r="AO40" s="190">
        <f>(H40*AK40*AL40)+(J40*AM40*AN40)</f>
        <v>0</v>
      </c>
      <c r="AP40" s="59">
        <v>0</v>
      </c>
      <c r="AQ40" s="60">
        <f>AQ5</f>
        <v>0</v>
      </c>
      <c r="AR40" s="69">
        <v>0</v>
      </c>
      <c r="AS40" s="71">
        <f>AS5</f>
        <v>0</v>
      </c>
      <c r="AT40" s="190">
        <f>(AP40*AQ40*H40)+(J40*AR40*AS40)</f>
        <v>0</v>
      </c>
    </row>
    <row r="41" spans="1:46">
      <c r="A41" s="707" t="s">
        <v>88</v>
      </c>
      <c r="B41" s="708"/>
      <c r="C41" s="708"/>
      <c r="D41" s="708"/>
      <c r="E41" s="708"/>
      <c r="F41" s="708"/>
      <c r="G41" s="709"/>
      <c r="H41" s="704"/>
      <c r="I41" s="705"/>
      <c r="J41" s="710"/>
      <c r="K41" s="711"/>
      <c r="L41" s="67">
        <v>1</v>
      </c>
      <c r="M41" s="73">
        <v>1</v>
      </c>
      <c r="N41" s="69">
        <v>1</v>
      </c>
      <c r="O41" s="71">
        <v>1</v>
      </c>
      <c r="P41" s="189">
        <f>(H41*L41*M41)+(J41*N41*O41)</f>
        <v>0</v>
      </c>
      <c r="Q41" s="67">
        <v>1</v>
      </c>
      <c r="R41" s="73">
        <f>R5</f>
        <v>1</v>
      </c>
      <c r="S41" s="69">
        <v>1</v>
      </c>
      <c r="T41" s="71">
        <f>T5</f>
        <v>1</v>
      </c>
      <c r="U41" s="190">
        <f>(Q41*R41*H41)+(S41*T41*J41)</f>
        <v>0</v>
      </c>
      <c r="V41" s="67">
        <v>1</v>
      </c>
      <c r="W41" s="73">
        <f>W5</f>
        <v>1</v>
      </c>
      <c r="X41" s="69">
        <v>1</v>
      </c>
      <c r="Y41" s="68">
        <f>Y5</f>
        <v>1</v>
      </c>
      <c r="Z41" s="191">
        <f>(H41*V41*W41)+(J41*X41*Y41)</f>
        <v>0</v>
      </c>
      <c r="AA41" s="67">
        <v>1</v>
      </c>
      <c r="AB41" s="73">
        <f>AB5</f>
        <v>1</v>
      </c>
      <c r="AC41" s="69">
        <v>1</v>
      </c>
      <c r="AD41" s="68">
        <f>AD5</f>
        <v>1</v>
      </c>
      <c r="AE41" s="191">
        <f>(H41*AA41*AB41)+(J41*AC41*AD41)</f>
        <v>0</v>
      </c>
      <c r="AF41" s="67">
        <v>1</v>
      </c>
      <c r="AG41" s="73">
        <f>AG5</f>
        <v>1</v>
      </c>
      <c r="AH41" s="69">
        <v>1</v>
      </c>
      <c r="AI41" s="68">
        <f>AI5</f>
        <v>1</v>
      </c>
      <c r="AJ41" s="191">
        <f>(H41*AF41*AG41)+(J41*AH41*AI41)</f>
        <v>0</v>
      </c>
      <c r="AK41" s="67">
        <v>1</v>
      </c>
      <c r="AL41" s="73">
        <f>AL5</f>
        <v>2</v>
      </c>
      <c r="AM41" s="69">
        <v>1</v>
      </c>
      <c r="AN41" s="71">
        <f>AN5</f>
        <v>4</v>
      </c>
      <c r="AO41" s="190">
        <f>(H41*AK41*AL41)+(J41*AM41*AN41)</f>
        <v>0</v>
      </c>
      <c r="AP41" s="67">
        <v>0</v>
      </c>
      <c r="AQ41" s="73">
        <v>0</v>
      </c>
      <c r="AR41" s="69">
        <v>0</v>
      </c>
      <c r="AS41" s="71">
        <v>0</v>
      </c>
      <c r="AT41" s="190">
        <f>(AP41*AQ41*H41)+(J41*AR41*AS41)</f>
        <v>0</v>
      </c>
    </row>
    <row r="42" spans="1:46">
      <c r="A42" s="707" t="s">
        <v>89</v>
      </c>
      <c r="B42" s="708"/>
      <c r="C42" s="708"/>
      <c r="D42" s="708"/>
      <c r="E42" s="708"/>
      <c r="F42" s="708"/>
      <c r="G42" s="709"/>
      <c r="H42" s="704"/>
      <c r="I42" s="705"/>
      <c r="J42" s="710"/>
      <c r="K42" s="711"/>
      <c r="L42" s="67">
        <v>2</v>
      </c>
      <c r="M42" s="73">
        <v>1</v>
      </c>
      <c r="N42" s="69">
        <v>2</v>
      </c>
      <c r="O42" s="71">
        <v>1</v>
      </c>
      <c r="P42" s="189">
        <f>(H42*L42*M42)+(J42*N42*O42)</f>
        <v>0</v>
      </c>
      <c r="Q42" s="67">
        <v>3</v>
      </c>
      <c r="R42" s="73">
        <f>R5</f>
        <v>1</v>
      </c>
      <c r="S42" s="69">
        <v>3</v>
      </c>
      <c r="T42" s="71">
        <f>T5</f>
        <v>1</v>
      </c>
      <c r="U42" s="190">
        <f>(Q42*R42*H42)+(S42*T42*J42)</f>
        <v>0</v>
      </c>
      <c r="V42" s="67">
        <v>3</v>
      </c>
      <c r="W42" s="73">
        <f>W5</f>
        <v>1</v>
      </c>
      <c r="X42" s="69">
        <v>3</v>
      </c>
      <c r="Y42" s="68">
        <f>Y5</f>
        <v>1</v>
      </c>
      <c r="Z42" s="191">
        <f>(H42*V42*W42)+(J42*X42*Y42)</f>
        <v>0</v>
      </c>
      <c r="AA42" s="67">
        <v>2</v>
      </c>
      <c r="AB42" s="73">
        <f>AB5</f>
        <v>1</v>
      </c>
      <c r="AC42" s="69">
        <v>2</v>
      </c>
      <c r="AD42" s="68">
        <f>AD5</f>
        <v>1</v>
      </c>
      <c r="AE42" s="191">
        <f>(H42*AA42*AB42)+(J42*AC42*AD42)</f>
        <v>0</v>
      </c>
      <c r="AF42" s="67">
        <v>2</v>
      </c>
      <c r="AG42" s="73">
        <f>AG5</f>
        <v>1</v>
      </c>
      <c r="AH42" s="69">
        <v>2</v>
      </c>
      <c r="AI42" s="68">
        <f>AI5</f>
        <v>1</v>
      </c>
      <c r="AJ42" s="191">
        <f>(H42*AF42*AG42)+(J42*AH42*AI42)</f>
        <v>0</v>
      </c>
      <c r="AK42" s="67">
        <v>1</v>
      </c>
      <c r="AL42" s="73">
        <f>AL5</f>
        <v>2</v>
      </c>
      <c r="AM42" s="69">
        <v>1</v>
      </c>
      <c r="AN42" s="71">
        <f>AN5</f>
        <v>4</v>
      </c>
      <c r="AO42" s="190">
        <f>(H42*AK42*AL42)+(J42*AM42*AN42)</f>
        <v>0</v>
      </c>
      <c r="AP42" s="67">
        <v>1</v>
      </c>
      <c r="AQ42" s="73">
        <v>10</v>
      </c>
      <c r="AR42" s="69">
        <v>1</v>
      </c>
      <c r="AS42" s="71">
        <v>5</v>
      </c>
      <c r="AT42" s="190">
        <f>(AP42*AQ42*H42)+(J42*AR42*AS42)</f>
        <v>0</v>
      </c>
    </row>
    <row r="43" spans="1:46">
      <c r="A43" s="707" t="s">
        <v>90</v>
      </c>
      <c r="B43" s="708"/>
      <c r="C43" s="708"/>
      <c r="D43" s="708"/>
      <c r="E43" s="708"/>
      <c r="F43" s="708"/>
      <c r="G43" s="709"/>
      <c r="H43" s="704"/>
      <c r="I43" s="705"/>
      <c r="J43" s="710"/>
      <c r="K43" s="711"/>
      <c r="L43" s="67">
        <v>4</v>
      </c>
      <c r="M43" s="73">
        <v>1</v>
      </c>
      <c r="N43" s="69">
        <v>4</v>
      </c>
      <c r="O43" s="71">
        <v>1</v>
      </c>
      <c r="P43" s="189">
        <f>(H43*L43*M43)+(J43*N43*O43)</f>
        <v>0</v>
      </c>
      <c r="Q43" s="67">
        <v>6</v>
      </c>
      <c r="R43" s="73">
        <f>R5</f>
        <v>1</v>
      </c>
      <c r="S43" s="69">
        <v>6</v>
      </c>
      <c r="T43" s="71">
        <f>T5</f>
        <v>1</v>
      </c>
      <c r="U43" s="190">
        <f>(Q43*R43*H43)+(S43*T43*J43)</f>
        <v>0</v>
      </c>
      <c r="V43" s="67">
        <v>6</v>
      </c>
      <c r="W43" s="73">
        <f>W5</f>
        <v>1</v>
      </c>
      <c r="X43" s="69">
        <v>6</v>
      </c>
      <c r="Y43" s="68">
        <f>Y5</f>
        <v>1</v>
      </c>
      <c r="Z43" s="191">
        <f>(H43*V43*W43)+(J43*X43*Y43)</f>
        <v>0</v>
      </c>
      <c r="AA43" s="67">
        <v>4</v>
      </c>
      <c r="AB43" s="73">
        <f>AB5</f>
        <v>1</v>
      </c>
      <c r="AC43" s="69">
        <v>4</v>
      </c>
      <c r="AD43" s="68">
        <f>AD5</f>
        <v>1</v>
      </c>
      <c r="AE43" s="191">
        <f>(H43*AA43*AB43)+(J43*AC43*AD43)</f>
        <v>0</v>
      </c>
      <c r="AF43" s="67">
        <v>4</v>
      </c>
      <c r="AG43" s="73">
        <f>AG5</f>
        <v>1</v>
      </c>
      <c r="AH43" s="69">
        <v>4</v>
      </c>
      <c r="AI43" s="68">
        <f>AI5</f>
        <v>1</v>
      </c>
      <c r="AJ43" s="191">
        <f>(H43*AF43*AG43)+(J43*AH43*AI43)</f>
        <v>0</v>
      </c>
      <c r="AK43" s="67">
        <v>2</v>
      </c>
      <c r="AL43" s="73">
        <f>AL5</f>
        <v>2</v>
      </c>
      <c r="AM43" s="69">
        <v>2</v>
      </c>
      <c r="AN43" s="71">
        <f>AN5</f>
        <v>4</v>
      </c>
      <c r="AO43" s="190">
        <f>(H43*AK43*AL43)+(J43*AM43*AN43)</f>
        <v>0</v>
      </c>
      <c r="AP43" s="67">
        <v>2</v>
      </c>
      <c r="AQ43" s="73">
        <v>10</v>
      </c>
      <c r="AR43" s="69">
        <v>2</v>
      </c>
      <c r="AS43" s="71">
        <v>5</v>
      </c>
      <c r="AT43" s="190">
        <f>(AP43*AQ43*H43)+(J43*AR43*AS43)</f>
        <v>0</v>
      </c>
    </row>
    <row r="44" spans="1:46" ht="15.75" thickBot="1">
      <c r="A44" s="679" t="s">
        <v>91</v>
      </c>
      <c r="B44" s="680"/>
      <c r="C44" s="680"/>
      <c r="D44" s="680"/>
      <c r="E44" s="680"/>
      <c r="F44" s="680"/>
      <c r="G44" s="680"/>
      <c r="H44" s="704"/>
      <c r="I44" s="705"/>
      <c r="J44" s="710"/>
      <c r="K44" s="711"/>
      <c r="L44" s="67">
        <v>1</v>
      </c>
      <c r="M44" s="73">
        <v>1</v>
      </c>
      <c r="N44" s="69">
        <v>1</v>
      </c>
      <c r="O44" s="71">
        <v>1</v>
      </c>
      <c r="P44" s="189">
        <f>(H44*L44*M44)+(J44*N44*O44)</f>
        <v>0</v>
      </c>
      <c r="Q44" s="67">
        <v>3</v>
      </c>
      <c r="R44" s="73">
        <f>R5</f>
        <v>1</v>
      </c>
      <c r="S44" s="69">
        <v>3</v>
      </c>
      <c r="T44" s="71">
        <f>T5</f>
        <v>1</v>
      </c>
      <c r="U44" s="190">
        <f>(Q44*R44*H44)+(S44*T44*J44)</f>
        <v>0</v>
      </c>
      <c r="V44" s="67">
        <v>3</v>
      </c>
      <c r="W44" s="73">
        <f>W5</f>
        <v>1</v>
      </c>
      <c r="X44" s="69">
        <v>3</v>
      </c>
      <c r="Y44" s="68">
        <f>Y5</f>
        <v>1</v>
      </c>
      <c r="Z44" s="191">
        <f>(H44*V44*W44)+(J44*X44*Y44)</f>
        <v>0</v>
      </c>
      <c r="AA44" s="67">
        <v>2</v>
      </c>
      <c r="AB44" s="73">
        <f>AB5</f>
        <v>1</v>
      </c>
      <c r="AC44" s="69">
        <v>2</v>
      </c>
      <c r="AD44" s="68">
        <f>AD5</f>
        <v>1</v>
      </c>
      <c r="AE44" s="191">
        <f>(H44*AA44*AB44)+(J44*AC44*AD44)</f>
        <v>0</v>
      </c>
      <c r="AF44" s="67">
        <v>2</v>
      </c>
      <c r="AG44" s="73">
        <f>AG5</f>
        <v>1</v>
      </c>
      <c r="AH44" s="69">
        <v>2</v>
      </c>
      <c r="AI44" s="68">
        <f>AI5</f>
        <v>1</v>
      </c>
      <c r="AJ44" s="191">
        <f>(H44*AF44*AG44)+(J44*AH44*AI44)</f>
        <v>0</v>
      </c>
      <c r="AK44" s="67">
        <v>1</v>
      </c>
      <c r="AL44" s="73">
        <f>AL5</f>
        <v>2</v>
      </c>
      <c r="AM44" s="69">
        <v>1</v>
      </c>
      <c r="AN44" s="71">
        <f>AN5</f>
        <v>4</v>
      </c>
      <c r="AO44" s="190">
        <f>(H44*AK44*AL44)+(J44*AM44*AN44)</f>
        <v>0</v>
      </c>
      <c r="AP44" s="67">
        <v>0</v>
      </c>
      <c r="AQ44" s="73">
        <f>AQ5</f>
        <v>0</v>
      </c>
      <c r="AR44" s="69">
        <v>0</v>
      </c>
      <c r="AS44" s="71">
        <f>AS5</f>
        <v>0</v>
      </c>
      <c r="AT44" s="190">
        <f>(AP44*AQ44*H44)+(J44*AR44*AS44)</f>
        <v>0</v>
      </c>
    </row>
    <row r="45" spans="1:46" ht="16.5" customHeight="1">
      <c r="A45" s="668" t="s">
        <v>123</v>
      </c>
      <c r="B45" s="669"/>
      <c r="C45" s="669"/>
      <c r="D45" s="669"/>
      <c r="E45" s="669"/>
      <c r="F45" s="669"/>
      <c r="G45" s="669"/>
      <c r="H45" s="669"/>
      <c r="I45" s="669"/>
      <c r="J45" s="670"/>
      <c r="K45" s="700"/>
      <c r="L45" s="654"/>
      <c r="M45" s="654"/>
      <c r="N45" s="654"/>
      <c r="O45" s="654"/>
      <c r="P45" s="655"/>
      <c r="Q45" s="654"/>
      <c r="R45" s="654"/>
      <c r="S45" s="654"/>
      <c r="T45" s="654"/>
      <c r="U45" s="655"/>
      <c r="V45" s="654"/>
      <c r="W45" s="654"/>
      <c r="X45" s="654"/>
      <c r="Y45" s="654"/>
      <c r="Z45" s="655"/>
      <c r="AA45" s="654"/>
      <c r="AB45" s="654"/>
      <c r="AC45" s="654"/>
      <c r="AD45" s="654"/>
      <c r="AE45" s="655"/>
      <c r="AF45" s="654"/>
      <c r="AG45" s="654"/>
      <c r="AH45" s="654"/>
      <c r="AI45" s="654"/>
      <c r="AJ45" s="655"/>
      <c r="AK45" s="654"/>
      <c r="AL45" s="654"/>
      <c r="AM45" s="654"/>
      <c r="AN45" s="654"/>
      <c r="AO45" s="655"/>
      <c r="AP45" s="653"/>
      <c r="AQ45" s="654"/>
      <c r="AR45" s="654"/>
      <c r="AS45" s="654"/>
      <c r="AT45" s="655"/>
    </row>
    <row r="46" spans="1:46" ht="15.75" customHeight="1" thickBot="1">
      <c r="A46" s="659" t="s">
        <v>19</v>
      </c>
      <c r="B46" s="660"/>
      <c r="C46" s="660"/>
      <c r="D46" s="660"/>
      <c r="E46" s="660"/>
      <c r="F46" s="660"/>
      <c r="G46" s="660"/>
      <c r="H46" s="661" t="s">
        <v>92</v>
      </c>
      <c r="I46" s="662"/>
      <c r="J46" s="661" t="s">
        <v>93</v>
      </c>
      <c r="K46" s="663"/>
      <c r="L46" s="657"/>
      <c r="M46" s="657"/>
      <c r="N46" s="657"/>
      <c r="O46" s="657"/>
      <c r="P46" s="658"/>
      <c r="Q46" s="657"/>
      <c r="R46" s="657"/>
      <c r="S46" s="657"/>
      <c r="T46" s="657"/>
      <c r="U46" s="658"/>
      <c r="V46" s="657"/>
      <c r="W46" s="657"/>
      <c r="X46" s="657"/>
      <c r="Y46" s="657"/>
      <c r="Z46" s="658"/>
      <c r="AA46" s="657"/>
      <c r="AB46" s="657"/>
      <c r="AC46" s="657"/>
      <c r="AD46" s="657"/>
      <c r="AE46" s="658"/>
      <c r="AF46" s="657"/>
      <c r="AG46" s="657"/>
      <c r="AH46" s="657"/>
      <c r="AI46" s="657"/>
      <c r="AJ46" s="658"/>
      <c r="AK46" s="657"/>
      <c r="AL46" s="657"/>
      <c r="AM46" s="657"/>
      <c r="AN46" s="657"/>
      <c r="AO46" s="658"/>
      <c r="AP46" s="656"/>
      <c r="AQ46" s="657"/>
      <c r="AR46" s="657"/>
      <c r="AS46" s="657"/>
      <c r="AT46" s="658"/>
    </row>
    <row r="47" spans="1:46">
      <c r="A47" s="618" t="s">
        <v>124</v>
      </c>
      <c r="B47" s="619"/>
      <c r="C47" s="619"/>
      <c r="D47" s="619"/>
      <c r="E47" s="619"/>
      <c r="F47" s="619"/>
      <c r="G47" s="619"/>
      <c r="H47" s="717"/>
      <c r="I47" s="718"/>
      <c r="J47" s="712"/>
      <c r="K47" s="714"/>
      <c r="L47" s="67">
        <f>L5</f>
        <v>2</v>
      </c>
      <c r="M47" s="73">
        <v>1</v>
      </c>
      <c r="N47" s="69">
        <f>N5</f>
        <v>2</v>
      </c>
      <c r="O47" s="71">
        <v>1</v>
      </c>
      <c r="P47" s="189">
        <f t="shared" ref="P47:P53" si="0">(H47*L47*M47)+(J47*N47*O47)</f>
        <v>0</v>
      </c>
      <c r="Q47" s="67">
        <f>Q5</f>
        <v>3</v>
      </c>
      <c r="R47" s="73">
        <v>1</v>
      </c>
      <c r="S47" s="69">
        <f>Q5</f>
        <v>3</v>
      </c>
      <c r="T47" s="71">
        <v>1</v>
      </c>
      <c r="U47" s="190">
        <f t="shared" ref="U47:U53" si="1">(Q47*R47*H47)+(S47*T47*J47)</f>
        <v>0</v>
      </c>
      <c r="V47" s="67">
        <f>V5</f>
        <v>3</v>
      </c>
      <c r="W47" s="73">
        <v>1</v>
      </c>
      <c r="X47" s="69">
        <f>V5</f>
        <v>3</v>
      </c>
      <c r="Y47" s="95">
        <v>1</v>
      </c>
      <c r="Z47" s="191">
        <f t="shared" ref="Z47:Z53" si="2">(H47*V47*W47)+(J47*X47*Y47)</f>
        <v>0</v>
      </c>
      <c r="AA47" s="67">
        <f>AA5</f>
        <v>2</v>
      </c>
      <c r="AB47" s="73">
        <v>1</v>
      </c>
      <c r="AC47" s="69">
        <f>AA5</f>
        <v>2</v>
      </c>
      <c r="AD47" s="95">
        <v>1</v>
      </c>
      <c r="AE47" s="191">
        <f t="shared" ref="AE47:AE53" si="3">(H47*AA47*AB47)+(J47*AC47*AD47)</f>
        <v>0</v>
      </c>
      <c r="AF47" s="67">
        <f>AF5</f>
        <v>2</v>
      </c>
      <c r="AG47" s="73">
        <v>1</v>
      </c>
      <c r="AH47" s="69">
        <f>AF5</f>
        <v>2</v>
      </c>
      <c r="AI47" s="95">
        <v>1</v>
      </c>
      <c r="AJ47" s="191">
        <f t="shared" ref="AJ47:AJ53" si="4">(H47*AF47*AG47)+(J47*AH47*AI47)</f>
        <v>0</v>
      </c>
      <c r="AK47" s="59">
        <v>1</v>
      </c>
      <c r="AL47" s="60">
        <v>2</v>
      </c>
      <c r="AM47" s="69">
        <v>1</v>
      </c>
      <c r="AN47" s="71">
        <v>2</v>
      </c>
      <c r="AO47" s="190">
        <f t="shared" ref="AO47:AO53" si="5">(H47*AK47*AL47)+(J47*AM47*AN47)</f>
        <v>0</v>
      </c>
      <c r="AP47" s="59">
        <f>AP5</f>
        <v>0</v>
      </c>
      <c r="AQ47" s="60">
        <v>0</v>
      </c>
      <c r="AR47" s="69">
        <f>AP5</f>
        <v>0</v>
      </c>
      <c r="AS47" s="71">
        <v>0</v>
      </c>
      <c r="AT47" s="190">
        <f t="shared" ref="AT47:AT53" si="6">(H47*AP47*AQ47)+(J47*AR47*AS47)</f>
        <v>0</v>
      </c>
    </row>
    <row r="48" spans="1:46">
      <c r="A48" s="707" t="s">
        <v>125</v>
      </c>
      <c r="B48" s="708"/>
      <c r="C48" s="708"/>
      <c r="D48" s="708"/>
      <c r="E48" s="708"/>
      <c r="F48" s="708"/>
      <c r="G48" s="709"/>
      <c r="H48" s="712"/>
      <c r="I48" s="713"/>
      <c r="J48" s="712"/>
      <c r="K48" s="714"/>
      <c r="L48" s="67">
        <v>0</v>
      </c>
      <c r="M48" s="73">
        <v>0</v>
      </c>
      <c r="N48" s="69">
        <v>0</v>
      </c>
      <c r="O48" s="71">
        <v>0</v>
      </c>
      <c r="P48" s="189">
        <f t="shared" si="0"/>
        <v>0</v>
      </c>
      <c r="Q48" s="67">
        <v>0</v>
      </c>
      <c r="R48" s="73">
        <v>0</v>
      </c>
      <c r="S48" s="69">
        <v>0</v>
      </c>
      <c r="T48" s="71">
        <v>0</v>
      </c>
      <c r="U48" s="190">
        <f t="shared" si="1"/>
        <v>0</v>
      </c>
      <c r="V48" s="67">
        <v>0</v>
      </c>
      <c r="W48" s="73">
        <v>0</v>
      </c>
      <c r="X48" s="69">
        <v>0</v>
      </c>
      <c r="Y48" s="68">
        <v>0</v>
      </c>
      <c r="Z48" s="191">
        <f t="shared" si="2"/>
        <v>0</v>
      </c>
      <c r="AA48" s="67">
        <v>0</v>
      </c>
      <c r="AB48" s="73">
        <v>0</v>
      </c>
      <c r="AC48" s="69">
        <v>0</v>
      </c>
      <c r="AD48" s="68">
        <v>0</v>
      </c>
      <c r="AE48" s="191">
        <f t="shared" si="3"/>
        <v>0</v>
      </c>
      <c r="AF48" s="67">
        <v>0</v>
      </c>
      <c r="AG48" s="73">
        <v>0</v>
      </c>
      <c r="AH48" s="69">
        <v>0</v>
      </c>
      <c r="AI48" s="68">
        <v>0</v>
      </c>
      <c r="AJ48" s="191">
        <f t="shared" si="4"/>
        <v>0</v>
      </c>
      <c r="AK48" s="67">
        <v>0</v>
      </c>
      <c r="AL48" s="73">
        <v>0</v>
      </c>
      <c r="AM48" s="69">
        <v>0</v>
      </c>
      <c r="AN48" s="71">
        <v>0</v>
      </c>
      <c r="AO48" s="190">
        <f t="shared" si="5"/>
        <v>0</v>
      </c>
      <c r="AP48" s="67">
        <v>1</v>
      </c>
      <c r="AQ48" s="73">
        <v>1</v>
      </c>
      <c r="AR48" s="69">
        <v>1</v>
      </c>
      <c r="AS48" s="71">
        <v>1</v>
      </c>
      <c r="AT48" s="190">
        <f t="shared" si="6"/>
        <v>0</v>
      </c>
    </row>
    <row r="49" spans="1:46">
      <c r="A49" s="715" t="s">
        <v>94</v>
      </c>
      <c r="B49" s="716"/>
      <c r="C49" s="716"/>
      <c r="D49" s="716"/>
      <c r="E49" s="716"/>
      <c r="F49" s="716"/>
      <c r="G49" s="716"/>
      <c r="H49" s="717"/>
      <c r="I49" s="718"/>
      <c r="J49" s="712"/>
      <c r="K49" s="714"/>
      <c r="L49" s="67">
        <v>0</v>
      </c>
      <c r="M49" s="73">
        <v>0</v>
      </c>
      <c r="N49" s="69">
        <v>0</v>
      </c>
      <c r="O49" s="71">
        <v>0</v>
      </c>
      <c r="P49" s="189">
        <f t="shared" si="0"/>
        <v>0</v>
      </c>
      <c r="Q49" s="67">
        <v>0</v>
      </c>
      <c r="R49" s="73">
        <v>0</v>
      </c>
      <c r="S49" s="69">
        <v>0</v>
      </c>
      <c r="T49" s="71">
        <v>0</v>
      </c>
      <c r="U49" s="190">
        <f t="shared" si="1"/>
        <v>0</v>
      </c>
      <c r="V49" s="67">
        <v>0</v>
      </c>
      <c r="W49" s="73">
        <v>0</v>
      </c>
      <c r="X49" s="69">
        <v>0</v>
      </c>
      <c r="Y49" s="68">
        <v>0</v>
      </c>
      <c r="Z49" s="191">
        <f t="shared" si="2"/>
        <v>0</v>
      </c>
      <c r="AA49" s="67">
        <f>AA16</f>
        <v>1</v>
      </c>
      <c r="AB49" s="73">
        <v>1</v>
      </c>
      <c r="AC49" s="69">
        <v>1</v>
      </c>
      <c r="AD49" s="68">
        <v>1</v>
      </c>
      <c r="AE49" s="191">
        <f t="shared" si="3"/>
        <v>0</v>
      </c>
      <c r="AF49" s="67">
        <f>AF16</f>
        <v>1</v>
      </c>
      <c r="AG49" s="73">
        <v>1</v>
      </c>
      <c r="AH49" s="69">
        <v>1</v>
      </c>
      <c r="AI49" s="68">
        <v>1</v>
      </c>
      <c r="AJ49" s="191">
        <f t="shared" si="4"/>
        <v>0</v>
      </c>
      <c r="AK49" s="67">
        <v>0</v>
      </c>
      <c r="AL49" s="67">
        <v>0</v>
      </c>
      <c r="AM49" s="67">
        <v>0</v>
      </c>
      <c r="AN49" s="67">
        <v>0</v>
      </c>
      <c r="AO49" s="190">
        <f t="shared" si="5"/>
        <v>0</v>
      </c>
      <c r="AP49" s="67">
        <v>0</v>
      </c>
      <c r="AQ49" s="73">
        <v>0</v>
      </c>
      <c r="AR49" s="69">
        <v>0</v>
      </c>
      <c r="AS49" s="71">
        <v>0</v>
      </c>
      <c r="AT49" s="190">
        <f t="shared" si="6"/>
        <v>0</v>
      </c>
    </row>
    <row r="50" spans="1:46">
      <c r="A50" s="679" t="s">
        <v>103</v>
      </c>
      <c r="B50" s="680"/>
      <c r="C50" s="680"/>
      <c r="D50" s="680"/>
      <c r="E50" s="680"/>
      <c r="F50" s="680"/>
      <c r="G50" s="680"/>
      <c r="H50" s="717"/>
      <c r="I50" s="718"/>
      <c r="J50" s="712"/>
      <c r="K50" s="714"/>
      <c r="L50" s="67">
        <f>L9</f>
        <v>1</v>
      </c>
      <c r="M50" s="73">
        <v>1</v>
      </c>
      <c r="N50" s="69">
        <f>L50</f>
        <v>1</v>
      </c>
      <c r="O50" s="71">
        <v>1</v>
      </c>
      <c r="P50" s="189">
        <f t="shared" si="0"/>
        <v>0</v>
      </c>
      <c r="Q50" s="67">
        <f>Q9</f>
        <v>5</v>
      </c>
      <c r="R50" s="73">
        <v>1</v>
      </c>
      <c r="S50" s="69">
        <f>Q50</f>
        <v>5</v>
      </c>
      <c r="T50" s="71">
        <v>1</v>
      </c>
      <c r="U50" s="190">
        <f t="shared" si="1"/>
        <v>0</v>
      </c>
      <c r="V50" s="67">
        <f>V9</f>
        <v>5</v>
      </c>
      <c r="W50" s="73">
        <v>1</v>
      </c>
      <c r="X50" s="69">
        <f>V50</f>
        <v>5</v>
      </c>
      <c r="Y50" s="68">
        <v>1</v>
      </c>
      <c r="Z50" s="191">
        <f t="shared" si="2"/>
        <v>0</v>
      </c>
      <c r="AA50" s="67">
        <v>1</v>
      </c>
      <c r="AB50" s="73">
        <v>1</v>
      </c>
      <c r="AC50" s="69">
        <v>1</v>
      </c>
      <c r="AD50" s="68">
        <v>1</v>
      </c>
      <c r="AE50" s="191">
        <f t="shared" si="3"/>
        <v>0</v>
      </c>
      <c r="AF50" s="67">
        <v>1</v>
      </c>
      <c r="AG50" s="73">
        <v>1</v>
      </c>
      <c r="AH50" s="69">
        <v>1</v>
      </c>
      <c r="AI50" s="68">
        <v>1</v>
      </c>
      <c r="AJ50" s="191">
        <f t="shared" si="4"/>
        <v>0</v>
      </c>
      <c r="AK50" s="67">
        <v>1</v>
      </c>
      <c r="AL50" s="73">
        <v>2</v>
      </c>
      <c r="AM50" s="69">
        <v>1</v>
      </c>
      <c r="AN50" s="71">
        <v>2</v>
      </c>
      <c r="AO50" s="190">
        <f t="shared" si="5"/>
        <v>0</v>
      </c>
      <c r="AP50" s="67">
        <f>AP9</f>
        <v>0</v>
      </c>
      <c r="AQ50" s="73">
        <v>0</v>
      </c>
      <c r="AR50" s="69">
        <f>AP50</f>
        <v>0</v>
      </c>
      <c r="AS50" s="71">
        <v>0</v>
      </c>
      <c r="AT50" s="190">
        <f t="shared" si="6"/>
        <v>0</v>
      </c>
    </row>
    <row r="51" spans="1:46">
      <c r="A51" s="679" t="s">
        <v>126</v>
      </c>
      <c r="B51" s="680"/>
      <c r="C51" s="680"/>
      <c r="D51" s="680"/>
      <c r="E51" s="680"/>
      <c r="F51" s="680"/>
      <c r="G51" s="680"/>
      <c r="H51" s="712"/>
      <c r="I51" s="713"/>
      <c r="J51" s="712"/>
      <c r="K51" s="714"/>
      <c r="L51" s="67">
        <f>L10</f>
        <v>2</v>
      </c>
      <c r="M51" s="73">
        <v>1</v>
      </c>
      <c r="N51" s="69">
        <f>L51</f>
        <v>2</v>
      </c>
      <c r="O51" s="71">
        <v>1</v>
      </c>
      <c r="P51" s="189">
        <f t="shared" si="0"/>
        <v>0</v>
      </c>
      <c r="Q51" s="67">
        <f>Q10</f>
        <v>3</v>
      </c>
      <c r="R51" s="73">
        <v>1</v>
      </c>
      <c r="S51" s="69">
        <f>Q51</f>
        <v>3</v>
      </c>
      <c r="T51" s="71">
        <v>1</v>
      </c>
      <c r="U51" s="190">
        <f t="shared" si="1"/>
        <v>0</v>
      </c>
      <c r="V51" s="67">
        <f>V10</f>
        <v>3</v>
      </c>
      <c r="W51" s="73">
        <v>1</v>
      </c>
      <c r="X51" s="69">
        <f>V51</f>
        <v>3</v>
      </c>
      <c r="Y51" s="68">
        <v>1</v>
      </c>
      <c r="Z51" s="191">
        <f t="shared" si="2"/>
        <v>0</v>
      </c>
      <c r="AA51" s="67">
        <v>2</v>
      </c>
      <c r="AB51" s="73">
        <v>1</v>
      </c>
      <c r="AC51" s="69">
        <v>2</v>
      </c>
      <c r="AD51" s="68">
        <v>1</v>
      </c>
      <c r="AE51" s="191">
        <f t="shared" si="3"/>
        <v>0</v>
      </c>
      <c r="AF51" s="67">
        <v>2</v>
      </c>
      <c r="AG51" s="73">
        <v>1</v>
      </c>
      <c r="AH51" s="69">
        <v>2</v>
      </c>
      <c r="AI51" s="68">
        <v>1</v>
      </c>
      <c r="AJ51" s="191">
        <f t="shared" si="4"/>
        <v>0</v>
      </c>
      <c r="AK51" s="67">
        <v>1</v>
      </c>
      <c r="AL51" s="73">
        <v>2</v>
      </c>
      <c r="AM51" s="69">
        <v>1</v>
      </c>
      <c r="AN51" s="71">
        <v>2</v>
      </c>
      <c r="AO51" s="190">
        <f t="shared" si="5"/>
        <v>0</v>
      </c>
      <c r="AP51" s="67">
        <f>AP10</f>
        <v>0</v>
      </c>
      <c r="AQ51" s="73">
        <v>0</v>
      </c>
      <c r="AR51" s="69">
        <f>AP51</f>
        <v>0</v>
      </c>
      <c r="AS51" s="71">
        <v>0</v>
      </c>
      <c r="AT51" s="190">
        <f t="shared" si="6"/>
        <v>0</v>
      </c>
    </row>
    <row r="52" spans="1:46">
      <c r="A52" s="684" t="s">
        <v>185</v>
      </c>
      <c r="B52" s="685"/>
      <c r="C52" s="685"/>
      <c r="D52" s="685"/>
      <c r="E52" s="685"/>
      <c r="F52" s="685"/>
      <c r="G52" s="685"/>
      <c r="H52" s="717"/>
      <c r="I52" s="718"/>
      <c r="J52" s="682"/>
      <c r="K52" s="719"/>
      <c r="L52" s="67">
        <f>L11</f>
        <v>0</v>
      </c>
      <c r="M52" s="73">
        <v>0</v>
      </c>
      <c r="N52" s="69">
        <f>L52</f>
        <v>0</v>
      </c>
      <c r="O52" s="71">
        <v>0</v>
      </c>
      <c r="P52" s="189">
        <f t="shared" si="0"/>
        <v>0</v>
      </c>
      <c r="Q52" s="67">
        <f>Q11</f>
        <v>2</v>
      </c>
      <c r="R52" s="73">
        <v>1</v>
      </c>
      <c r="S52" s="69">
        <f>Q52</f>
        <v>2</v>
      </c>
      <c r="T52" s="71">
        <v>1</v>
      </c>
      <c r="U52" s="190">
        <f t="shared" si="1"/>
        <v>0</v>
      </c>
      <c r="V52" s="67">
        <f>V11</f>
        <v>2</v>
      </c>
      <c r="W52" s="73">
        <v>1</v>
      </c>
      <c r="X52" s="69">
        <f>V52</f>
        <v>2</v>
      </c>
      <c r="Y52" s="68">
        <v>1</v>
      </c>
      <c r="Z52" s="191">
        <f t="shared" si="2"/>
        <v>0</v>
      </c>
      <c r="AA52" s="67">
        <v>0</v>
      </c>
      <c r="AB52" s="73">
        <v>0</v>
      </c>
      <c r="AC52" s="69">
        <f>AA52</f>
        <v>0</v>
      </c>
      <c r="AD52" s="68">
        <v>0</v>
      </c>
      <c r="AE52" s="191">
        <f t="shared" si="3"/>
        <v>0</v>
      </c>
      <c r="AF52" s="67">
        <v>0</v>
      </c>
      <c r="AG52" s="73">
        <v>0</v>
      </c>
      <c r="AH52" s="69">
        <f>AF52</f>
        <v>0</v>
      </c>
      <c r="AI52" s="68">
        <v>0</v>
      </c>
      <c r="AJ52" s="191">
        <f t="shared" si="4"/>
        <v>0</v>
      </c>
      <c r="AK52" s="67">
        <f>AK11</f>
        <v>0</v>
      </c>
      <c r="AL52" s="73">
        <v>0</v>
      </c>
      <c r="AM52" s="69">
        <f>AK52</f>
        <v>0</v>
      </c>
      <c r="AN52" s="71">
        <v>0</v>
      </c>
      <c r="AO52" s="190">
        <f t="shared" si="5"/>
        <v>0</v>
      </c>
      <c r="AP52" s="67">
        <f>AP11</f>
        <v>0</v>
      </c>
      <c r="AQ52" s="73">
        <v>0</v>
      </c>
      <c r="AR52" s="69">
        <f>AP52</f>
        <v>0</v>
      </c>
      <c r="AS52" s="71">
        <v>0</v>
      </c>
      <c r="AT52" s="190">
        <f t="shared" si="6"/>
        <v>0</v>
      </c>
    </row>
    <row r="53" spans="1:46" ht="15.75" thickBot="1">
      <c r="A53" s="684" t="s">
        <v>104</v>
      </c>
      <c r="B53" s="685"/>
      <c r="C53" s="685"/>
      <c r="D53" s="685"/>
      <c r="E53" s="685"/>
      <c r="F53" s="685"/>
      <c r="G53" s="685"/>
      <c r="H53" s="682"/>
      <c r="I53" s="682"/>
      <c r="J53" s="682"/>
      <c r="K53" s="719"/>
      <c r="L53" s="67">
        <f>L12</f>
        <v>0</v>
      </c>
      <c r="M53" s="73">
        <v>0</v>
      </c>
      <c r="N53" s="69">
        <f>N12</f>
        <v>0</v>
      </c>
      <c r="O53" s="71">
        <v>0</v>
      </c>
      <c r="P53" s="189">
        <f t="shared" si="0"/>
        <v>0</v>
      </c>
      <c r="Q53" s="67">
        <f>Q12</f>
        <v>1</v>
      </c>
      <c r="R53" s="73">
        <v>1</v>
      </c>
      <c r="S53" s="69">
        <f>S12</f>
        <v>1</v>
      </c>
      <c r="T53" s="71">
        <v>1</v>
      </c>
      <c r="U53" s="190">
        <f t="shared" si="1"/>
        <v>0</v>
      </c>
      <c r="V53" s="67">
        <f>V12</f>
        <v>1</v>
      </c>
      <c r="W53" s="73">
        <v>1</v>
      </c>
      <c r="X53" s="69">
        <f>X12</f>
        <v>1</v>
      </c>
      <c r="Y53" s="96">
        <v>1</v>
      </c>
      <c r="Z53" s="191">
        <f t="shared" si="2"/>
        <v>0</v>
      </c>
      <c r="AA53" s="67">
        <f>AA12</f>
        <v>0</v>
      </c>
      <c r="AB53" s="73">
        <v>0</v>
      </c>
      <c r="AC53" s="69">
        <f>AC12</f>
        <v>0</v>
      </c>
      <c r="AD53" s="96">
        <v>0</v>
      </c>
      <c r="AE53" s="191">
        <f t="shared" si="3"/>
        <v>0</v>
      </c>
      <c r="AF53" s="67">
        <f>AF12</f>
        <v>0</v>
      </c>
      <c r="AG53" s="73">
        <v>0</v>
      </c>
      <c r="AH53" s="69">
        <f>AH12</f>
        <v>0</v>
      </c>
      <c r="AI53" s="96">
        <v>0</v>
      </c>
      <c r="AJ53" s="191">
        <f t="shared" si="4"/>
        <v>0</v>
      </c>
      <c r="AK53" s="64">
        <v>0</v>
      </c>
      <c r="AL53" s="65">
        <v>0</v>
      </c>
      <c r="AM53" s="69">
        <v>0</v>
      </c>
      <c r="AN53" s="71">
        <v>0</v>
      </c>
      <c r="AO53" s="190">
        <f t="shared" si="5"/>
        <v>0</v>
      </c>
      <c r="AP53" s="64">
        <v>0</v>
      </c>
      <c r="AQ53" s="65">
        <v>0</v>
      </c>
      <c r="AR53" s="69">
        <v>0</v>
      </c>
      <c r="AS53" s="71">
        <v>0</v>
      </c>
      <c r="AT53" s="190">
        <f t="shared" si="6"/>
        <v>0</v>
      </c>
    </row>
    <row r="54" spans="1:46" ht="16.5" customHeight="1">
      <c r="A54" s="668" t="s">
        <v>127</v>
      </c>
      <c r="B54" s="669"/>
      <c r="C54" s="669"/>
      <c r="D54" s="669"/>
      <c r="E54" s="669"/>
      <c r="F54" s="669"/>
      <c r="G54" s="669"/>
      <c r="H54" s="669"/>
      <c r="I54" s="669"/>
      <c r="J54" s="670"/>
      <c r="K54" s="700"/>
      <c r="L54" s="654"/>
      <c r="M54" s="654"/>
      <c r="N54" s="654"/>
      <c r="O54" s="654"/>
      <c r="P54" s="655"/>
      <c r="Q54" s="654"/>
      <c r="R54" s="654"/>
      <c r="S54" s="654"/>
      <c r="T54" s="654"/>
      <c r="U54" s="655"/>
      <c r="V54" s="654"/>
      <c r="W54" s="654"/>
      <c r="X54" s="654"/>
      <c r="Y54" s="654"/>
      <c r="Z54" s="655"/>
      <c r="AA54" s="654"/>
      <c r="AB54" s="654"/>
      <c r="AC54" s="654"/>
      <c r="AD54" s="654"/>
      <c r="AE54" s="655"/>
      <c r="AF54" s="654"/>
      <c r="AG54" s="654"/>
      <c r="AH54" s="654"/>
      <c r="AI54" s="654"/>
      <c r="AJ54" s="655"/>
      <c r="AK54" s="654"/>
      <c r="AL54" s="654"/>
      <c r="AM54" s="654"/>
      <c r="AN54" s="654"/>
      <c r="AO54" s="655"/>
      <c r="AP54" s="653"/>
      <c r="AQ54" s="654"/>
      <c r="AR54" s="654"/>
      <c r="AS54" s="654"/>
      <c r="AT54" s="655"/>
    </row>
    <row r="55" spans="1:46" ht="15.75" customHeight="1" thickBot="1">
      <c r="A55" s="659" t="s">
        <v>19</v>
      </c>
      <c r="B55" s="660"/>
      <c r="C55" s="660"/>
      <c r="D55" s="660"/>
      <c r="E55" s="660"/>
      <c r="F55" s="660"/>
      <c r="G55" s="660"/>
      <c r="H55" s="661" t="s">
        <v>128</v>
      </c>
      <c r="I55" s="662"/>
      <c r="J55" s="662"/>
      <c r="K55" s="663"/>
      <c r="L55" s="657"/>
      <c r="M55" s="657"/>
      <c r="N55" s="657"/>
      <c r="O55" s="657"/>
      <c r="P55" s="658"/>
      <c r="Q55" s="657"/>
      <c r="R55" s="657"/>
      <c r="S55" s="657"/>
      <c r="T55" s="657"/>
      <c r="U55" s="658"/>
      <c r="V55" s="657"/>
      <c r="W55" s="657"/>
      <c r="X55" s="657"/>
      <c r="Y55" s="657"/>
      <c r="Z55" s="658"/>
      <c r="AA55" s="657"/>
      <c r="AB55" s="657"/>
      <c r="AC55" s="657"/>
      <c r="AD55" s="657"/>
      <c r="AE55" s="658"/>
      <c r="AF55" s="657"/>
      <c r="AG55" s="657"/>
      <c r="AH55" s="657"/>
      <c r="AI55" s="657"/>
      <c r="AJ55" s="658"/>
      <c r="AK55" s="657"/>
      <c r="AL55" s="657"/>
      <c r="AM55" s="657"/>
      <c r="AN55" s="657"/>
      <c r="AO55" s="658"/>
      <c r="AP55" s="656"/>
      <c r="AQ55" s="657"/>
      <c r="AR55" s="657"/>
      <c r="AS55" s="657"/>
      <c r="AT55" s="658"/>
    </row>
    <row r="56" spans="1:46">
      <c r="A56" s="707" t="s">
        <v>219</v>
      </c>
      <c r="B56" s="708"/>
      <c r="C56" s="708"/>
      <c r="D56" s="708"/>
      <c r="E56" s="708"/>
      <c r="F56" s="708"/>
      <c r="G56" s="708"/>
      <c r="H56" s="717"/>
      <c r="I56" s="718"/>
      <c r="J56" s="718"/>
      <c r="K56" s="720"/>
      <c r="L56" s="67">
        <v>1</v>
      </c>
      <c r="M56" s="73">
        <v>0</v>
      </c>
      <c r="N56" s="69">
        <v>0</v>
      </c>
      <c r="O56" s="71">
        <v>0</v>
      </c>
      <c r="P56" s="190">
        <f t="shared" ref="P56:P62" si="7">L56*H56</f>
        <v>0</v>
      </c>
      <c r="Q56" s="67">
        <v>0</v>
      </c>
      <c r="R56" s="73">
        <v>0</v>
      </c>
      <c r="S56" s="69">
        <v>0</v>
      </c>
      <c r="T56" s="71">
        <v>0</v>
      </c>
      <c r="U56" s="75">
        <f t="shared" ref="U56:U62" si="8">Q56*H56</f>
        <v>0</v>
      </c>
      <c r="V56" s="89">
        <v>0</v>
      </c>
      <c r="W56" s="208">
        <v>0</v>
      </c>
      <c r="X56" s="89">
        <v>0</v>
      </c>
      <c r="Y56" s="209">
        <v>0</v>
      </c>
      <c r="Z56" s="210">
        <f t="shared" ref="Z56:Z62" si="9">V56*H56</f>
        <v>0</v>
      </c>
      <c r="AA56" s="67">
        <v>0</v>
      </c>
      <c r="AB56" s="73">
        <v>0</v>
      </c>
      <c r="AC56" s="67">
        <v>0</v>
      </c>
      <c r="AD56" s="68">
        <v>0</v>
      </c>
      <c r="AE56" s="94">
        <f t="shared" ref="AE56:AE62" si="10">AA56*H56</f>
        <v>0</v>
      </c>
      <c r="AF56" s="67">
        <v>0</v>
      </c>
      <c r="AG56" s="73">
        <v>0</v>
      </c>
      <c r="AH56" s="67">
        <v>0</v>
      </c>
      <c r="AI56" s="68">
        <v>0</v>
      </c>
      <c r="AJ56" s="94">
        <f t="shared" ref="AJ56:AJ62" si="11">AF56*H56</f>
        <v>0</v>
      </c>
      <c r="AK56" s="67">
        <v>0</v>
      </c>
      <c r="AL56" s="73">
        <v>0</v>
      </c>
      <c r="AM56" s="69">
        <v>0</v>
      </c>
      <c r="AN56" s="71">
        <v>0</v>
      </c>
      <c r="AO56" s="75">
        <f t="shared" ref="AO56:AO62" si="12">AK56*H56</f>
        <v>0</v>
      </c>
      <c r="AP56" s="67">
        <v>0</v>
      </c>
      <c r="AQ56" s="73">
        <v>0</v>
      </c>
      <c r="AR56" s="69">
        <v>0</v>
      </c>
      <c r="AS56" s="71">
        <v>0</v>
      </c>
      <c r="AT56" s="75">
        <f t="shared" ref="AT56:AT62" si="13">AP56*H56</f>
        <v>0</v>
      </c>
    </row>
    <row r="57" spans="1:46">
      <c r="A57" s="707" t="s">
        <v>96</v>
      </c>
      <c r="B57" s="708"/>
      <c r="C57" s="708"/>
      <c r="D57" s="708"/>
      <c r="E57" s="708"/>
      <c r="F57" s="708"/>
      <c r="G57" s="708"/>
      <c r="H57" s="717"/>
      <c r="I57" s="718"/>
      <c r="J57" s="718"/>
      <c r="K57" s="720"/>
      <c r="L57" s="67">
        <v>0</v>
      </c>
      <c r="M57" s="73">
        <v>0</v>
      </c>
      <c r="N57" s="69">
        <v>0</v>
      </c>
      <c r="O57" s="71">
        <v>0</v>
      </c>
      <c r="P57" s="189">
        <f t="shared" si="7"/>
        <v>0</v>
      </c>
      <c r="Q57" s="67">
        <v>1</v>
      </c>
      <c r="R57" s="73">
        <v>0</v>
      </c>
      <c r="S57" s="69">
        <v>0</v>
      </c>
      <c r="T57" s="71">
        <v>0</v>
      </c>
      <c r="U57" s="190">
        <f t="shared" si="8"/>
        <v>0</v>
      </c>
      <c r="V57" s="67">
        <v>0</v>
      </c>
      <c r="W57" s="73">
        <v>0</v>
      </c>
      <c r="X57" s="67">
        <v>0</v>
      </c>
      <c r="Y57" s="68">
        <v>0</v>
      </c>
      <c r="Z57" s="94">
        <f t="shared" si="9"/>
        <v>0</v>
      </c>
      <c r="AA57" s="67">
        <v>0</v>
      </c>
      <c r="AB57" s="73">
        <v>0</v>
      </c>
      <c r="AC57" s="67">
        <v>0</v>
      </c>
      <c r="AD57" s="68">
        <v>0</v>
      </c>
      <c r="AE57" s="94">
        <f t="shared" si="10"/>
        <v>0</v>
      </c>
      <c r="AF57" s="67">
        <v>0</v>
      </c>
      <c r="AG57" s="73">
        <v>0</v>
      </c>
      <c r="AH57" s="67">
        <v>0</v>
      </c>
      <c r="AI57" s="68">
        <v>0</v>
      </c>
      <c r="AJ57" s="94">
        <f t="shared" si="11"/>
        <v>0</v>
      </c>
      <c r="AK57" s="67">
        <v>0</v>
      </c>
      <c r="AL57" s="73">
        <v>0</v>
      </c>
      <c r="AM57" s="69">
        <v>0</v>
      </c>
      <c r="AN57" s="71">
        <v>0</v>
      </c>
      <c r="AO57" s="75">
        <f t="shared" si="12"/>
        <v>0</v>
      </c>
      <c r="AP57" s="67">
        <v>0</v>
      </c>
      <c r="AQ57" s="73">
        <v>0</v>
      </c>
      <c r="AR57" s="69">
        <v>0</v>
      </c>
      <c r="AS57" s="71">
        <v>0</v>
      </c>
      <c r="AT57" s="75">
        <f t="shared" si="13"/>
        <v>0</v>
      </c>
    </row>
    <row r="58" spans="1:46">
      <c r="A58" s="707" t="s">
        <v>97</v>
      </c>
      <c r="B58" s="708"/>
      <c r="C58" s="708"/>
      <c r="D58" s="708"/>
      <c r="E58" s="708"/>
      <c r="F58" s="708"/>
      <c r="G58" s="708"/>
      <c r="H58" s="717"/>
      <c r="I58" s="718"/>
      <c r="J58" s="718"/>
      <c r="K58" s="720"/>
      <c r="L58" s="67">
        <v>0</v>
      </c>
      <c r="M58" s="73">
        <v>0</v>
      </c>
      <c r="N58" s="69">
        <v>0</v>
      </c>
      <c r="O58" s="71">
        <v>0</v>
      </c>
      <c r="P58" s="106">
        <f t="shared" si="7"/>
        <v>0</v>
      </c>
      <c r="Q58" s="67">
        <v>0</v>
      </c>
      <c r="R58" s="73">
        <v>0</v>
      </c>
      <c r="S58" s="69">
        <v>0</v>
      </c>
      <c r="T58" s="71">
        <v>0</v>
      </c>
      <c r="U58" s="190">
        <f t="shared" si="8"/>
        <v>0</v>
      </c>
      <c r="V58" s="67">
        <v>1</v>
      </c>
      <c r="W58" s="73">
        <v>0</v>
      </c>
      <c r="X58" s="67">
        <v>0</v>
      </c>
      <c r="Y58" s="68">
        <v>0</v>
      </c>
      <c r="Z58" s="191">
        <f t="shared" si="9"/>
        <v>0</v>
      </c>
      <c r="AA58" s="67">
        <v>0</v>
      </c>
      <c r="AB58" s="73">
        <v>0</v>
      </c>
      <c r="AC58" s="67">
        <v>0</v>
      </c>
      <c r="AD58" s="68">
        <v>0</v>
      </c>
      <c r="AE58" s="94">
        <f t="shared" si="10"/>
        <v>0</v>
      </c>
      <c r="AF58" s="67">
        <v>0</v>
      </c>
      <c r="AG58" s="73">
        <v>0</v>
      </c>
      <c r="AH58" s="67">
        <v>0</v>
      </c>
      <c r="AI58" s="68">
        <v>0</v>
      </c>
      <c r="AJ58" s="94">
        <f t="shared" si="11"/>
        <v>0</v>
      </c>
      <c r="AK58" s="67">
        <v>0</v>
      </c>
      <c r="AL58" s="73">
        <v>0</v>
      </c>
      <c r="AM58" s="69">
        <v>0</v>
      </c>
      <c r="AN58" s="71">
        <v>0</v>
      </c>
      <c r="AO58" s="75">
        <f t="shared" si="12"/>
        <v>0</v>
      </c>
      <c r="AP58" s="67">
        <v>0</v>
      </c>
      <c r="AQ58" s="73">
        <v>0</v>
      </c>
      <c r="AR58" s="69">
        <v>0</v>
      </c>
      <c r="AS58" s="71">
        <v>0</v>
      </c>
      <c r="AT58" s="75">
        <f t="shared" si="13"/>
        <v>0</v>
      </c>
    </row>
    <row r="59" spans="1:46">
      <c r="A59" s="707" t="s">
        <v>98</v>
      </c>
      <c r="B59" s="708"/>
      <c r="C59" s="708"/>
      <c r="D59" s="708"/>
      <c r="E59" s="708"/>
      <c r="F59" s="708"/>
      <c r="G59" s="708"/>
      <c r="H59" s="717"/>
      <c r="I59" s="718"/>
      <c r="J59" s="718"/>
      <c r="K59" s="720"/>
      <c r="L59" s="67">
        <v>0</v>
      </c>
      <c r="M59" s="73">
        <v>0</v>
      </c>
      <c r="N59" s="69">
        <v>0</v>
      </c>
      <c r="O59" s="71">
        <v>0</v>
      </c>
      <c r="P59" s="106">
        <f t="shared" si="7"/>
        <v>0</v>
      </c>
      <c r="Q59" s="67">
        <v>0</v>
      </c>
      <c r="R59" s="73">
        <v>0</v>
      </c>
      <c r="S59" s="69">
        <v>0</v>
      </c>
      <c r="T59" s="71">
        <v>0</v>
      </c>
      <c r="U59" s="75">
        <f t="shared" si="8"/>
        <v>0</v>
      </c>
      <c r="V59" s="67">
        <v>0</v>
      </c>
      <c r="W59" s="73">
        <v>0</v>
      </c>
      <c r="X59" s="67">
        <v>0</v>
      </c>
      <c r="Y59" s="68">
        <v>0</v>
      </c>
      <c r="Z59" s="94">
        <f t="shared" si="9"/>
        <v>0</v>
      </c>
      <c r="AA59" s="67">
        <v>1</v>
      </c>
      <c r="AB59" s="73">
        <v>0</v>
      </c>
      <c r="AC59" s="67">
        <v>0</v>
      </c>
      <c r="AD59" s="68">
        <v>0</v>
      </c>
      <c r="AE59" s="191">
        <f t="shared" si="10"/>
        <v>0</v>
      </c>
      <c r="AF59" s="67">
        <v>0</v>
      </c>
      <c r="AG59" s="73">
        <v>0</v>
      </c>
      <c r="AH59" s="67">
        <v>0</v>
      </c>
      <c r="AI59" s="68">
        <v>0</v>
      </c>
      <c r="AJ59" s="94">
        <f t="shared" si="11"/>
        <v>0</v>
      </c>
      <c r="AK59" s="67">
        <v>0</v>
      </c>
      <c r="AL59" s="73">
        <v>0</v>
      </c>
      <c r="AM59" s="69">
        <v>0</v>
      </c>
      <c r="AN59" s="71">
        <v>0</v>
      </c>
      <c r="AO59" s="75">
        <f t="shared" si="12"/>
        <v>0</v>
      </c>
      <c r="AP59" s="67">
        <v>0</v>
      </c>
      <c r="AQ59" s="73">
        <v>0</v>
      </c>
      <c r="AR59" s="69">
        <v>0</v>
      </c>
      <c r="AS59" s="71">
        <v>0</v>
      </c>
      <c r="AT59" s="75">
        <f t="shared" si="13"/>
        <v>0</v>
      </c>
    </row>
    <row r="60" spans="1:46">
      <c r="A60" s="707" t="s">
        <v>129</v>
      </c>
      <c r="B60" s="708"/>
      <c r="C60" s="708"/>
      <c r="D60" s="708"/>
      <c r="E60" s="708"/>
      <c r="F60" s="708"/>
      <c r="G60" s="708"/>
      <c r="H60" s="717"/>
      <c r="I60" s="718"/>
      <c r="J60" s="718"/>
      <c r="K60" s="720"/>
      <c r="L60" s="67">
        <v>0</v>
      </c>
      <c r="M60" s="73">
        <v>0</v>
      </c>
      <c r="N60" s="69">
        <v>0</v>
      </c>
      <c r="O60" s="71">
        <v>0</v>
      </c>
      <c r="P60" s="106">
        <f t="shared" si="7"/>
        <v>0</v>
      </c>
      <c r="Q60" s="67">
        <v>0</v>
      </c>
      <c r="R60" s="73">
        <v>0</v>
      </c>
      <c r="S60" s="69">
        <v>0</v>
      </c>
      <c r="T60" s="71">
        <v>0</v>
      </c>
      <c r="U60" s="75">
        <f t="shared" si="8"/>
        <v>0</v>
      </c>
      <c r="V60" s="67">
        <v>0</v>
      </c>
      <c r="W60" s="73">
        <v>0</v>
      </c>
      <c r="X60" s="67">
        <v>0</v>
      </c>
      <c r="Y60" s="68">
        <v>0</v>
      </c>
      <c r="Z60" s="94">
        <f t="shared" si="9"/>
        <v>0</v>
      </c>
      <c r="AA60" s="67">
        <v>0</v>
      </c>
      <c r="AB60" s="73">
        <v>0</v>
      </c>
      <c r="AC60" s="67">
        <v>0</v>
      </c>
      <c r="AD60" s="68">
        <v>0</v>
      </c>
      <c r="AE60" s="191">
        <f t="shared" si="10"/>
        <v>0</v>
      </c>
      <c r="AF60" s="67">
        <v>1</v>
      </c>
      <c r="AG60" s="73">
        <v>0</v>
      </c>
      <c r="AH60" s="67">
        <v>0</v>
      </c>
      <c r="AI60" s="68">
        <v>0</v>
      </c>
      <c r="AJ60" s="191">
        <f t="shared" si="11"/>
        <v>0</v>
      </c>
      <c r="AK60" s="67">
        <v>0</v>
      </c>
      <c r="AL60" s="73">
        <v>0</v>
      </c>
      <c r="AM60" s="69">
        <v>0</v>
      </c>
      <c r="AN60" s="71">
        <v>0</v>
      </c>
      <c r="AO60" s="75">
        <f t="shared" si="12"/>
        <v>0</v>
      </c>
      <c r="AP60" s="67">
        <v>0</v>
      </c>
      <c r="AQ60" s="73">
        <v>0</v>
      </c>
      <c r="AR60" s="69">
        <v>0</v>
      </c>
      <c r="AS60" s="71">
        <v>0</v>
      </c>
      <c r="AT60" s="75">
        <f t="shared" si="13"/>
        <v>0</v>
      </c>
    </row>
    <row r="61" spans="1:46">
      <c r="A61" s="721" t="s">
        <v>95</v>
      </c>
      <c r="B61" s="722"/>
      <c r="C61" s="722"/>
      <c r="D61" s="722"/>
      <c r="E61" s="722"/>
      <c r="F61" s="722"/>
      <c r="G61" s="723"/>
      <c r="H61" s="717"/>
      <c r="I61" s="718"/>
      <c r="J61" s="718"/>
      <c r="K61" s="720"/>
      <c r="L61" s="67">
        <v>0</v>
      </c>
      <c r="M61" s="73">
        <v>0</v>
      </c>
      <c r="N61" s="69">
        <v>0</v>
      </c>
      <c r="O61" s="71">
        <v>0</v>
      </c>
      <c r="P61" s="106">
        <f t="shared" si="7"/>
        <v>0</v>
      </c>
      <c r="Q61" s="67">
        <v>0</v>
      </c>
      <c r="R61" s="73">
        <v>0</v>
      </c>
      <c r="S61" s="69">
        <v>0</v>
      </c>
      <c r="T61" s="71">
        <v>0</v>
      </c>
      <c r="U61" s="75">
        <f t="shared" si="8"/>
        <v>0</v>
      </c>
      <c r="V61" s="67">
        <v>0</v>
      </c>
      <c r="W61" s="73">
        <v>0</v>
      </c>
      <c r="X61" s="67">
        <v>0</v>
      </c>
      <c r="Y61" s="68">
        <v>0</v>
      </c>
      <c r="Z61" s="94">
        <f t="shared" si="9"/>
        <v>0</v>
      </c>
      <c r="AA61" s="67">
        <v>0</v>
      </c>
      <c r="AB61" s="73">
        <v>0</v>
      </c>
      <c r="AC61" s="67">
        <v>0</v>
      </c>
      <c r="AD61" s="68">
        <v>0</v>
      </c>
      <c r="AE61" s="94">
        <f t="shared" si="10"/>
        <v>0</v>
      </c>
      <c r="AF61" s="67">
        <v>0</v>
      </c>
      <c r="AG61" s="73">
        <v>0</v>
      </c>
      <c r="AH61" s="67">
        <v>0</v>
      </c>
      <c r="AI61" s="68">
        <v>0</v>
      </c>
      <c r="AJ61" s="191">
        <f t="shared" si="11"/>
        <v>0</v>
      </c>
      <c r="AK61" s="67">
        <v>1</v>
      </c>
      <c r="AL61" s="73">
        <v>0</v>
      </c>
      <c r="AM61" s="69">
        <v>0</v>
      </c>
      <c r="AN61" s="71">
        <v>0</v>
      </c>
      <c r="AO61" s="190">
        <f t="shared" si="12"/>
        <v>0</v>
      </c>
      <c r="AP61" s="67">
        <v>0</v>
      </c>
      <c r="AQ61" s="73">
        <v>0</v>
      </c>
      <c r="AR61" s="69">
        <v>0</v>
      </c>
      <c r="AS61" s="71">
        <v>0</v>
      </c>
      <c r="AT61" s="75">
        <f t="shared" si="13"/>
        <v>0</v>
      </c>
    </row>
    <row r="62" spans="1:46" ht="15.75" thickBot="1">
      <c r="A62" s="721" t="s">
        <v>130</v>
      </c>
      <c r="B62" s="722"/>
      <c r="C62" s="722"/>
      <c r="D62" s="722"/>
      <c r="E62" s="722"/>
      <c r="F62" s="722"/>
      <c r="G62" s="723"/>
      <c r="H62" s="717"/>
      <c r="I62" s="718"/>
      <c r="J62" s="718"/>
      <c r="K62" s="720"/>
      <c r="L62" s="64">
        <v>0</v>
      </c>
      <c r="M62" s="65">
        <v>0</v>
      </c>
      <c r="N62" s="76">
        <v>0</v>
      </c>
      <c r="O62" s="77">
        <v>0</v>
      </c>
      <c r="P62" s="106">
        <f t="shared" si="7"/>
        <v>0</v>
      </c>
      <c r="Q62" s="64">
        <v>0</v>
      </c>
      <c r="R62" s="65">
        <v>0</v>
      </c>
      <c r="S62" s="76">
        <v>0</v>
      </c>
      <c r="T62" s="77">
        <v>0</v>
      </c>
      <c r="U62" s="75">
        <f t="shared" si="8"/>
        <v>0</v>
      </c>
      <c r="V62" s="64">
        <v>0</v>
      </c>
      <c r="W62" s="65">
        <v>0</v>
      </c>
      <c r="X62" s="64">
        <v>0</v>
      </c>
      <c r="Y62" s="96">
        <v>0</v>
      </c>
      <c r="Z62" s="94">
        <f t="shared" si="9"/>
        <v>0</v>
      </c>
      <c r="AA62" s="64">
        <v>1</v>
      </c>
      <c r="AB62" s="65">
        <v>0</v>
      </c>
      <c r="AC62" s="64">
        <v>0</v>
      </c>
      <c r="AD62" s="96">
        <v>0</v>
      </c>
      <c r="AE62" s="94">
        <f t="shared" si="10"/>
        <v>0</v>
      </c>
      <c r="AF62" s="64">
        <v>1</v>
      </c>
      <c r="AG62" s="65">
        <v>0</v>
      </c>
      <c r="AH62" s="64">
        <v>0</v>
      </c>
      <c r="AI62" s="96">
        <v>0</v>
      </c>
      <c r="AJ62" s="94">
        <f t="shared" si="11"/>
        <v>0</v>
      </c>
      <c r="AK62" s="64">
        <v>0</v>
      </c>
      <c r="AL62" s="65">
        <v>0</v>
      </c>
      <c r="AM62" s="76">
        <v>0</v>
      </c>
      <c r="AN62" s="77">
        <v>0</v>
      </c>
      <c r="AO62" s="190">
        <f t="shared" si="12"/>
        <v>0</v>
      </c>
      <c r="AP62" s="64">
        <v>0</v>
      </c>
      <c r="AQ62" s="65">
        <v>0</v>
      </c>
      <c r="AR62" s="76">
        <v>0</v>
      </c>
      <c r="AS62" s="77">
        <v>0</v>
      </c>
      <c r="AT62" s="75">
        <f t="shared" si="13"/>
        <v>0</v>
      </c>
    </row>
    <row r="63" spans="1:46" ht="41.25" customHeight="1" thickBot="1">
      <c r="A63" s="732" t="s">
        <v>99</v>
      </c>
      <c r="B63" s="733"/>
      <c r="C63" s="733"/>
      <c r="D63" s="733"/>
      <c r="E63" s="733"/>
      <c r="F63" s="733"/>
      <c r="G63" s="733"/>
      <c r="H63" s="733"/>
      <c r="I63" s="733"/>
      <c r="J63" s="733"/>
      <c r="K63" s="734"/>
      <c r="L63" s="724" t="s">
        <v>136</v>
      </c>
      <c r="M63" s="725"/>
      <c r="N63" s="725"/>
      <c r="O63" s="735"/>
      <c r="P63" s="171">
        <f>SUM(P5:P6,P9:P13,P16:P17,P40:P44,P47:P53,P56:P62)</f>
        <v>0</v>
      </c>
      <c r="Q63" s="736" t="s">
        <v>136</v>
      </c>
      <c r="R63" s="725"/>
      <c r="S63" s="725"/>
      <c r="T63" s="735"/>
      <c r="U63" s="171">
        <f>SUM(U5:U6,U9:U13,U16:U17,U40:U44,U47:U53,U56:U62)</f>
        <v>0</v>
      </c>
      <c r="V63" s="736" t="s">
        <v>136</v>
      </c>
      <c r="W63" s="725"/>
      <c r="X63" s="725"/>
      <c r="Y63" s="726"/>
      <c r="Z63" s="172">
        <f>SUM(Z5:Z6,Z9:Z13,Z16:Z17,Z40:Z44,Z47:Z53,Z56:Z62)</f>
        <v>0</v>
      </c>
      <c r="AA63" s="736" t="s">
        <v>136</v>
      </c>
      <c r="AB63" s="725"/>
      <c r="AC63" s="725"/>
      <c r="AD63" s="726"/>
      <c r="AE63" s="172">
        <f>SUM(AE5:AE6,AE9:AE13,AE16:AE17,AE40:AE44,AE47:AE53,AE56:AE62)</f>
        <v>0</v>
      </c>
      <c r="AF63" s="736" t="s">
        <v>136</v>
      </c>
      <c r="AG63" s="725"/>
      <c r="AH63" s="725"/>
      <c r="AI63" s="726"/>
      <c r="AJ63" s="172">
        <f>SUM(AJ5:AJ6,AJ9:AJ13,AJ16:AJ17,AJ40:AJ44,AJ47:AJ53,AJ56:AJ62)</f>
        <v>0</v>
      </c>
      <c r="AK63" s="724" t="s">
        <v>136</v>
      </c>
      <c r="AL63" s="725"/>
      <c r="AM63" s="725"/>
      <c r="AN63" s="726"/>
      <c r="AO63" s="172">
        <f>SUM(AO5:AO6,AO9:AO13,AO16:AO17,AO40:AO44,AO47:AO53,AO56:AO62)</f>
        <v>0</v>
      </c>
      <c r="AP63" s="727" t="s">
        <v>136</v>
      </c>
      <c r="AQ63" s="728"/>
      <c r="AR63" s="728"/>
      <c r="AS63" s="729"/>
      <c r="AT63" s="172">
        <f>SUM(AT5:AT6,AT9:AT13,AT16:AT17,AT40:AT44,AT47:AT53,AT56:AT62)</f>
        <v>0</v>
      </c>
    </row>
    <row r="64" spans="1:46" ht="138" customHeight="1">
      <c r="A64" s="730" t="s">
        <v>199</v>
      </c>
      <c r="B64" s="731"/>
      <c r="C64" s="731"/>
      <c r="D64" s="731"/>
      <c r="E64" s="731"/>
      <c r="F64" s="731"/>
      <c r="G64" s="731"/>
      <c r="H64" s="731"/>
      <c r="I64" s="731"/>
      <c r="J64" s="731"/>
      <c r="K64" s="731"/>
      <c r="L64" s="100"/>
      <c r="M64" s="100"/>
      <c r="N64" s="100"/>
      <c r="O64" s="100"/>
      <c r="P64" s="17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c r="AS64" s="100"/>
      <c r="AT64" s="100"/>
    </row>
  </sheetData>
  <mergeCells count="228">
    <mergeCell ref="AK63:AN63"/>
    <mergeCell ref="AP63:AS63"/>
    <mergeCell ref="A64:K64"/>
    <mergeCell ref="A63:K63"/>
    <mergeCell ref="L63:O63"/>
    <mergeCell ref="Q63:T63"/>
    <mergeCell ref="V63:Y63"/>
    <mergeCell ref="AA63:AD63"/>
    <mergeCell ref="AF63:AI63"/>
    <mergeCell ref="A60:G60"/>
    <mergeCell ref="H60:K60"/>
    <mergeCell ref="A61:G61"/>
    <mergeCell ref="H61:K61"/>
    <mergeCell ref="A62:G62"/>
    <mergeCell ref="H62:K62"/>
    <mergeCell ref="A57:G57"/>
    <mergeCell ref="H57:K57"/>
    <mergeCell ref="A58:G58"/>
    <mergeCell ref="H58:K58"/>
    <mergeCell ref="A59:G59"/>
    <mergeCell ref="H59:K59"/>
    <mergeCell ref="AK54:AO55"/>
    <mergeCell ref="AP54:AT55"/>
    <mergeCell ref="A55:G55"/>
    <mergeCell ref="H55:K55"/>
    <mergeCell ref="A56:G56"/>
    <mergeCell ref="H56:K56"/>
    <mergeCell ref="A54:K54"/>
    <mergeCell ref="L54:P55"/>
    <mergeCell ref="Q54:U55"/>
    <mergeCell ref="V54:Z55"/>
    <mergeCell ref="AA54:AE55"/>
    <mergeCell ref="AF54:AJ55"/>
    <mergeCell ref="A52:G52"/>
    <mergeCell ref="H52:I52"/>
    <mergeCell ref="J52:K52"/>
    <mergeCell ref="A53:G53"/>
    <mergeCell ref="H53:I53"/>
    <mergeCell ref="J53:K53"/>
    <mergeCell ref="A50:G50"/>
    <mergeCell ref="H50:I50"/>
    <mergeCell ref="J50:K50"/>
    <mergeCell ref="A51:G51"/>
    <mergeCell ref="H51:I51"/>
    <mergeCell ref="J51:K51"/>
    <mergeCell ref="A48:G48"/>
    <mergeCell ref="H48:I48"/>
    <mergeCell ref="J48:K48"/>
    <mergeCell ref="A49:G49"/>
    <mergeCell ref="H49:I49"/>
    <mergeCell ref="J49:K49"/>
    <mergeCell ref="AK45:AO46"/>
    <mergeCell ref="AP45:AT46"/>
    <mergeCell ref="A46:G46"/>
    <mergeCell ref="H46:I46"/>
    <mergeCell ref="J46:K46"/>
    <mergeCell ref="A47:G47"/>
    <mergeCell ref="H47:I47"/>
    <mergeCell ref="J47:K47"/>
    <mergeCell ref="A45:K45"/>
    <mergeCell ref="L45:P46"/>
    <mergeCell ref="Q45:U46"/>
    <mergeCell ref="V45:Z46"/>
    <mergeCell ref="AA45:AE46"/>
    <mergeCell ref="AF45:AJ46"/>
    <mergeCell ref="A43:G43"/>
    <mergeCell ref="H43:I43"/>
    <mergeCell ref="J43:K43"/>
    <mergeCell ref="A44:G44"/>
    <mergeCell ref="H44:I44"/>
    <mergeCell ref="J44:K44"/>
    <mergeCell ref="A41:G41"/>
    <mergeCell ref="H41:I41"/>
    <mergeCell ref="J41:K41"/>
    <mergeCell ref="A42:G42"/>
    <mergeCell ref="H42:I42"/>
    <mergeCell ref="J42:K42"/>
    <mergeCell ref="AK38:AO39"/>
    <mergeCell ref="AP38:AT39"/>
    <mergeCell ref="A39:G39"/>
    <mergeCell ref="H39:I39"/>
    <mergeCell ref="J39:K39"/>
    <mergeCell ref="A40:G40"/>
    <mergeCell ref="H40:I40"/>
    <mergeCell ref="J40:K40"/>
    <mergeCell ref="A38:K38"/>
    <mergeCell ref="L38:P39"/>
    <mergeCell ref="Q38:U39"/>
    <mergeCell ref="V38:Z39"/>
    <mergeCell ref="AA38:AE39"/>
    <mergeCell ref="AF38:AJ39"/>
    <mergeCell ref="A36:G36"/>
    <mergeCell ref="H36:I36"/>
    <mergeCell ref="J36:K36"/>
    <mergeCell ref="A37:G37"/>
    <mergeCell ref="H37:I37"/>
    <mergeCell ref="J37:K37"/>
    <mergeCell ref="A34:G34"/>
    <mergeCell ref="H34:I34"/>
    <mergeCell ref="J34:K34"/>
    <mergeCell ref="A35:G35"/>
    <mergeCell ref="H35:I35"/>
    <mergeCell ref="J35:K35"/>
    <mergeCell ref="AK31:AO32"/>
    <mergeCell ref="AP31:AT32"/>
    <mergeCell ref="A32:G32"/>
    <mergeCell ref="H32:I32"/>
    <mergeCell ref="J32:K32"/>
    <mergeCell ref="A33:G33"/>
    <mergeCell ref="H33:I33"/>
    <mergeCell ref="J33:K33"/>
    <mergeCell ref="A31:K31"/>
    <mergeCell ref="L31:P32"/>
    <mergeCell ref="Q31:U32"/>
    <mergeCell ref="V31:Z32"/>
    <mergeCell ref="AA31:AE32"/>
    <mergeCell ref="AF31:AJ32"/>
    <mergeCell ref="A29:G29"/>
    <mergeCell ref="H29:I29"/>
    <mergeCell ref="J29:K29"/>
    <mergeCell ref="A30:G30"/>
    <mergeCell ref="H30:I30"/>
    <mergeCell ref="J30:K30"/>
    <mergeCell ref="AK26:AO27"/>
    <mergeCell ref="AP26:AT27"/>
    <mergeCell ref="A27:G27"/>
    <mergeCell ref="H27:I27"/>
    <mergeCell ref="J27:K27"/>
    <mergeCell ref="A28:G28"/>
    <mergeCell ref="H28:I28"/>
    <mergeCell ref="J28:K28"/>
    <mergeCell ref="A26:K26"/>
    <mergeCell ref="L26:P27"/>
    <mergeCell ref="Q26:U27"/>
    <mergeCell ref="V26:Z27"/>
    <mergeCell ref="AA26:AE27"/>
    <mergeCell ref="AF26:AJ27"/>
    <mergeCell ref="A24:G24"/>
    <mergeCell ref="H24:I24"/>
    <mergeCell ref="J24:K24"/>
    <mergeCell ref="A25:G25"/>
    <mergeCell ref="H25:I25"/>
    <mergeCell ref="J25:K25"/>
    <mergeCell ref="A22:G22"/>
    <mergeCell ref="H22:I22"/>
    <mergeCell ref="J22:K22"/>
    <mergeCell ref="A23:G23"/>
    <mergeCell ref="H23:I23"/>
    <mergeCell ref="J23:K23"/>
    <mergeCell ref="A20:G20"/>
    <mergeCell ref="H20:I20"/>
    <mergeCell ref="J20:K20"/>
    <mergeCell ref="A21:G21"/>
    <mergeCell ref="H21:I21"/>
    <mergeCell ref="J21:K21"/>
    <mergeCell ref="V18:Z19"/>
    <mergeCell ref="AA18:AE19"/>
    <mergeCell ref="AF18:AJ19"/>
    <mergeCell ref="AK18:AO19"/>
    <mergeCell ref="AP18:AT19"/>
    <mergeCell ref="A19:G19"/>
    <mergeCell ref="H19:I19"/>
    <mergeCell ref="J19:K19"/>
    <mergeCell ref="A17:G17"/>
    <mergeCell ref="H17:I17"/>
    <mergeCell ref="J17:K17"/>
    <mergeCell ref="A18:K18"/>
    <mergeCell ref="L18:P19"/>
    <mergeCell ref="Q18:U19"/>
    <mergeCell ref="AK14:AO15"/>
    <mergeCell ref="AP14:AT15"/>
    <mergeCell ref="A15:G15"/>
    <mergeCell ref="H15:I15"/>
    <mergeCell ref="J15:K15"/>
    <mergeCell ref="A16:G16"/>
    <mergeCell ref="H16:I16"/>
    <mergeCell ref="J16:K16"/>
    <mergeCell ref="A14:K14"/>
    <mergeCell ref="L14:P15"/>
    <mergeCell ref="Q14:U15"/>
    <mergeCell ref="V14:Z15"/>
    <mergeCell ref="AA14:AE15"/>
    <mergeCell ref="AF14:AJ15"/>
    <mergeCell ref="A12:G12"/>
    <mergeCell ref="H12:I12"/>
    <mergeCell ref="J12:K12"/>
    <mergeCell ref="A13:G13"/>
    <mergeCell ref="H13:I13"/>
    <mergeCell ref="J13:K13"/>
    <mergeCell ref="A10:G10"/>
    <mergeCell ref="H10:I10"/>
    <mergeCell ref="J10:K10"/>
    <mergeCell ref="A11:G11"/>
    <mergeCell ref="H11:I11"/>
    <mergeCell ref="J11:K11"/>
    <mergeCell ref="AK7:AO8"/>
    <mergeCell ref="AP7:AT8"/>
    <mergeCell ref="A8:G8"/>
    <mergeCell ref="H8:I8"/>
    <mergeCell ref="J8:K8"/>
    <mergeCell ref="A9:G9"/>
    <mergeCell ref="H9:I9"/>
    <mergeCell ref="J9:K9"/>
    <mergeCell ref="A7:K7"/>
    <mergeCell ref="L7:P8"/>
    <mergeCell ref="Q7:U8"/>
    <mergeCell ref="V7:Z8"/>
    <mergeCell ref="AA7:AE8"/>
    <mergeCell ref="AF7:AJ8"/>
    <mergeCell ref="A5:G5"/>
    <mergeCell ref="H5:I5"/>
    <mergeCell ref="J5:K5"/>
    <mergeCell ref="A6:G6"/>
    <mergeCell ref="H6:I6"/>
    <mergeCell ref="J6:K6"/>
    <mergeCell ref="AK1:AO3"/>
    <mergeCell ref="AP1:AT3"/>
    <mergeCell ref="A2:K2"/>
    <mergeCell ref="A3:K3"/>
    <mergeCell ref="A4:G4"/>
    <mergeCell ref="H4:I4"/>
    <mergeCell ref="J4:K4"/>
    <mergeCell ref="A1:K1"/>
    <mergeCell ref="L1:P3"/>
    <mergeCell ref="Q1:U3"/>
    <mergeCell ref="V1:Z3"/>
    <mergeCell ref="AA1:AE3"/>
    <mergeCell ref="AF1:AJ3"/>
  </mergeCells>
  <pageMargins left="0.51181102362204722" right="0.51181102362204722" top="1.1417322834645669" bottom="0.19685039370078741" header="0.31496062992125984" footer="0.31496062992125984"/>
  <pageSetup scale="17" fitToHeight="0" orientation="portrait" r:id="rId1"/>
  <rowBreaks count="1" manualBreakCount="1">
    <brk id="62" max="50"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9"/>
    <pageSetUpPr fitToPage="1"/>
  </sheetPr>
  <dimension ref="A1:AD93"/>
  <sheetViews>
    <sheetView view="pageBreakPreview" zoomScale="80" zoomScaleNormal="100" zoomScaleSheetLayoutView="80" workbookViewId="0">
      <selection activeCell="G12" sqref="G12"/>
    </sheetView>
  </sheetViews>
  <sheetFormatPr defaultColWidth="9.140625" defaultRowHeight="15"/>
  <cols>
    <col min="1" max="1" width="53.5703125" style="48" customWidth="1"/>
    <col min="2" max="2" width="51.85546875" style="48" customWidth="1"/>
    <col min="3" max="3" width="26.28515625" style="48" customWidth="1"/>
    <col min="4" max="4" width="24" style="48" customWidth="1"/>
    <col min="5" max="6" width="22.42578125" style="48" customWidth="1"/>
    <col min="7" max="10" width="14.5703125" style="42" customWidth="1"/>
    <col min="11" max="11" width="15" style="79" customWidth="1"/>
    <col min="12" max="12" width="10.140625" style="79" customWidth="1"/>
    <col min="13" max="13" width="15.85546875" style="79" customWidth="1"/>
    <col min="14" max="14" width="11.28515625" style="79" customWidth="1"/>
    <col min="15" max="15" width="13.42578125" style="79" customWidth="1"/>
    <col min="16" max="16" width="14.85546875" style="79" customWidth="1"/>
    <col min="17" max="17" width="9.7109375" style="79" customWidth="1"/>
    <col min="18" max="18" width="13.7109375" style="79" customWidth="1"/>
    <col min="19" max="19" width="9.42578125" style="79" customWidth="1"/>
    <col min="20" max="20" width="11.42578125" style="79" customWidth="1"/>
    <col min="21" max="21" width="13.85546875" style="79" customWidth="1"/>
    <col min="22" max="22" width="10.42578125" style="79" customWidth="1"/>
    <col min="23" max="23" width="10.85546875" style="79" customWidth="1"/>
    <col min="24" max="24" width="8.5703125" style="79" customWidth="1"/>
    <col min="25" max="25" width="11" style="79" customWidth="1"/>
    <col min="26" max="26" width="17.42578125" style="79" customWidth="1"/>
    <col min="27" max="27" width="10.7109375" style="79" customWidth="1"/>
    <col min="28" max="28" width="14" style="79" customWidth="1"/>
    <col min="29" max="29" width="10.42578125" style="79" customWidth="1"/>
    <col min="30" max="30" width="13.140625" style="79" customWidth="1"/>
    <col min="31" max="16384" width="9.140625" style="42"/>
  </cols>
  <sheetData>
    <row r="1" spans="1:30" ht="54" customHeight="1" thickBot="1">
      <c r="A1" s="748" t="s">
        <v>306</v>
      </c>
      <c r="B1" s="749"/>
      <c r="C1" s="749"/>
      <c r="D1" s="749"/>
      <c r="E1" s="750"/>
      <c r="F1" s="42"/>
      <c r="K1" s="42"/>
      <c r="L1" s="42"/>
      <c r="M1" s="42"/>
      <c r="N1" s="42"/>
      <c r="O1" s="42"/>
      <c r="P1" s="42"/>
      <c r="Q1" s="42"/>
      <c r="R1" s="42"/>
      <c r="S1" s="42"/>
      <c r="T1" s="42"/>
      <c r="U1" s="42"/>
      <c r="V1" s="42"/>
      <c r="W1" s="42"/>
      <c r="X1" s="42"/>
      <c r="Y1" s="42"/>
      <c r="Z1" s="42"/>
      <c r="AA1" s="42"/>
      <c r="AB1" s="42"/>
      <c r="AC1" s="42"/>
      <c r="AD1" s="42"/>
    </row>
    <row r="2" spans="1:30" ht="28.5" customHeight="1" thickBot="1">
      <c r="A2" s="743" t="s">
        <v>268</v>
      </c>
      <c r="B2" s="744"/>
      <c r="C2" s="744"/>
      <c r="D2" s="744"/>
      <c r="E2" s="745"/>
      <c r="F2" s="42"/>
      <c r="K2" s="42"/>
      <c r="L2" s="42"/>
      <c r="M2" s="42"/>
      <c r="N2" s="42"/>
      <c r="O2" s="42"/>
      <c r="P2" s="42"/>
      <c r="Q2" s="42"/>
      <c r="R2" s="42"/>
      <c r="S2" s="42"/>
      <c r="T2" s="42"/>
      <c r="U2" s="42"/>
      <c r="V2" s="42"/>
      <c r="W2" s="42"/>
      <c r="X2" s="42"/>
      <c r="Y2" s="42"/>
      <c r="Z2" s="42"/>
      <c r="AA2" s="42"/>
      <c r="AB2" s="42"/>
      <c r="AC2" s="42"/>
      <c r="AD2" s="42"/>
    </row>
    <row r="3" spans="1:30" ht="14.25" customHeight="1">
      <c r="A3" s="753" t="s">
        <v>19</v>
      </c>
      <c r="B3" s="755" t="s">
        <v>69</v>
      </c>
      <c r="C3" s="757" t="s">
        <v>274</v>
      </c>
      <c r="D3" s="757" t="s">
        <v>269</v>
      </c>
      <c r="E3" s="746" t="s">
        <v>270</v>
      </c>
      <c r="F3" s="42"/>
      <c r="K3" s="42"/>
      <c r="L3" s="42"/>
      <c r="M3" s="42"/>
      <c r="N3" s="42"/>
      <c r="O3" s="42"/>
      <c r="P3" s="42"/>
      <c r="Q3" s="42"/>
      <c r="R3" s="42"/>
      <c r="S3" s="42"/>
      <c r="T3" s="42"/>
      <c r="U3" s="42"/>
      <c r="V3" s="42"/>
      <c r="W3" s="42"/>
      <c r="X3" s="42"/>
      <c r="Y3" s="42"/>
      <c r="Z3" s="42"/>
      <c r="AA3" s="42"/>
      <c r="AB3" s="42"/>
      <c r="AC3" s="42"/>
      <c r="AD3" s="42"/>
    </row>
    <row r="4" spans="1:30" ht="14.25" customHeight="1">
      <c r="A4" s="754"/>
      <c r="B4" s="756"/>
      <c r="C4" s="758"/>
      <c r="D4" s="758"/>
      <c r="E4" s="747"/>
      <c r="F4" s="42"/>
      <c r="K4" s="42"/>
      <c r="L4" s="42"/>
      <c r="M4" s="42"/>
      <c r="N4" s="42"/>
      <c r="O4" s="42"/>
      <c r="P4" s="42"/>
      <c r="Q4" s="42"/>
      <c r="R4" s="42"/>
      <c r="S4" s="42"/>
      <c r="T4" s="42"/>
      <c r="U4" s="42"/>
      <c r="V4" s="42"/>
      <c r="W4" s="42"/>
      <c r="X4" s="42"/>
      <c r="Y4" s="42"/>
      <c r="Z4" s="42"/>
      <c r="AA4" s="42"/>
      <c r="AB4" s="42"/>
      <c r="AC4" s="42"/>
      <c r="AD4" s="42"/>
    </row>
    <row r="5" spans="1:30" ht="15" customHeight="1" thickBot="1">
      <c r="A5" s="754"/>
      <c r="B5" s="756"/>
      <c r="C5" s="758"/>
      <c r="D5" s="758"/>
      <c r="E5" s="747"/>
      <c r="F5" s="42"/>
      <c r="K5" s="42"/>
      <c r="L5" s="42"/>
      <c r="M5" s="42"/>
      <c r="N5" s="42"/>
      <c r="O5" s="42"/>
      <c r="P5" s="42"/>
      <c r="Q5" s="42"/>
      <c r="R5" s="42"/>
      <c r="S5" s="42"/>
      <c r="T5" s="42"/>
      <c r="U5" s="42"/>
      <c r="V5" s="42"/>
      <c r="W5" s="42"/>
      <c r="X5" s="42"/>
      <c r="Y5" s="42"/>
      <c r="Z5" s="42"/>
      <c r="AA5" s="42"/>
      <c r="AB5" s="42"/>
      <c r="AC5" s="42"/>
      <c r="AD5" s="42"/>
    </row>
    <row r="6" spans="1:30" ht="49.5" customHeight="1" thickBot="1">
      <c r="A6" s="737" t="s">
        <v>260</v>
      </c>
      <c r="B6" s="738"/>
      <c r="C6" s="738"/>
      <c r="D6" s="738"/>
      <c r="E6" s="739"/>
      <c r="F6" s="42"/>
      <c r="K6" s="42"/>
      <c r="L6" s="42"/>
      <c r="M6" s="42"/>
      <c r="N6" s="42"/>
      <c r="O6" s="42"/>
      <c r="P6" s="42"/>
      <c r="Q6" s="42"/>
      <c r="R6" s="42"/>
      <c r="S6" s="42"/>
      <c r="T6" s="42"/>
      <c r="U6" s="42"/>
      <c r="V6" s="42"/>
      <c r="W6" s="42"/>
      <c r="X6" s="42"/>
      <c r="Y6" s="42"/>
      <c r="Z6" s="42"/>
      <c r="AA6" s="42"/>
      <c r="AB6" s="42"/>
      <c r="AC6" s="42"/>
      <c r="AD6" s="42"/>
    </row>
    <row r="7" spans="1:30" ht="29.25" customHeight="1">
      <c r="A7" s="235" t="str">
        <f>'Table 3 - Cost break Down Eqip '!L1</f>
        <v xml:space="preserve">Pumping Services for 20" Casing Cementing </v>
      </c>
      <c r="B7" s="759" t="s">
        <v>267</v>
      </c>
      <c r="C7" s="241">
        <f>'Table 3 - Cost break Down Eqip '!P63</f>
        <v>0</v>
      </c>
      <c r="D7" s="245">
        <v>3</v>
      </c>
      <c r="E7" s="246">
        <f t="shared" ref="E7:E13" si="0">C7*D7</f>
        <v>0</v>
      </c>
      <c r="F7" s="42"/>
      <c r="K7" s="42"/>
      <c r="L7" s="42"/>
      <c r="M7" s="42"/>
      <c r="N7" s="42"/>
      <c r="O7" s="42"/>
      <c r="P7" s="42"/>
      <c r="Q7" s="42"/>
      <c r="R7" s="42"/>
      <c r="S7" s="42"/>
      <c r="T7" s="42"/>
      <c r="U7" s="42"/>
      <c r="V7" s="42"/>
      <c r="W7" s="42"/>
      <c r="X7" s="42"/>
      <c r="Y7" s="42"/>
      <c r="Z7" s="42"/>
      <c r="AA7" s="42"/>
      <c r="AB7" s="42"/>
      <c r="AC7" s="42"/>
      <c r="AD7" s="42"/>
    </row>
    <row r="8" spans="1:30" ht="31.5" customHeight="1">
      <c r="A8" s="111" t="str">
        <f>'Table 3 - Cost break Down Eqip '!Q1</f>
        <v xml:space="preserve">Pumping Services for13 3/8" Casing Cementing </v>
      </c>
      <c r="B8" s="759"/>
      <c r="C8" s="242">
        <f>'Table 3 - Cost break Down Eqip '!U63</f>
        <v>0</v>
      </c>
      <c r="D8" s="244">
        <v>3</v>
      </c>
      <c r="E8" s="247">
        <f t="shared" si="0"/>
        <v>0</v>
      </c>
      <c r="F8" s="42"/>
      <c r="K8" s="42"/>
      <c r="L8" s="42"/>
      <c r="M8" s="42"/>
      <c r="N8" s="42"/>
      <c r="O8" s="42"/>
      <c r="P8" s="42"/>
      <c r="Q8" s="42"/>
      <c r="R8" s="42"/>
      <c r="S8" s="42"/>
      <c r="T8" s="42"/>
      <c r="U8" s="42"/>
      <c r="V8" s="42"/>
      <c r="W8" s="42"/>
      <c r="X8" s="42"/>
      <c r="Y8" s="42"/>
      <c r="Z8" s="42"/>
      <c r="AA8" s="42"/>
      <c r="AB8" s="42"/>
      <c r="AC8" s="42"/>
      <c r="AD8" s="42"/>
    </row>
    <row r="9" spans="1:30" ht="29.25" customHeight="1">
      <c r="A9" s="111" t="str">
        <f>'Table 3 - Cost break Down Eqip '!V1</f>
        <v xml:space="preserve">Pumping Services for 9 5/8" Casing Cementing </v>
      </c>
      <c r="B9" s="759"/>
      <c r="C9" s="242">
        <f>'Table 3 - Cost break Down Eqip '!Z63</f>
        <v>0</v>
      </c>
      <c r="D9" s="244">
        <v>3</v>
      </c>
      <c r="E9" s="247">
        <f t="shared" si="0"/>
        <v>0</v>
      </c>
      <c r="F9" s="42"/>
      <c r="K9" s="42"/>
      <c r="L9" s="42"/>
      <c r="M9" s="42"/>
      <c r="N9" s="42"/>
      <c r="O9" s="42"/>
      <c r="P9" s="42"/>
      <c r="Q9" s="42"/>
      <c r="R9" s="42"/>
      <c r="S9" s="42"/>
      <c r="T9" s="42"/>
      <c r="U9" s="42"/>
      <c r="V9" s="42"/>
      <c r="W9" s="42"/>
      <c r="X9" s="42"/>
      <c r="Y9" s="42"/>
      <c r="Z9" s="42"/>
      <c r="AA9" s="42"/>
      <c r="AB9" s="42"/>
      <c r="AC9" s="42"/>
      <c r="AD9" s="42"/>
    </row>
    <row r="10" spans="1:30" ht="32.25" customHeight="1">
      <c r="A10" s="111" t="str">
        <f>'Table 3 - Cost break Down Eqip '!AA1</f>
        <v xml:space="preserve">Pumping Services for 7" Liner Cementing </v>
      </c>
      <c r="B10" s="759"/>
      <c r="C10" s="242">
        <f>'Table 3 - Cost break Down Eqip '!AE63</f>
        <v>0</v>
      </c>
      <c r="D10" s="244">
        <v>3</v>
      </c>
      <c r="E10" s="247">
        <f t="shared" si="0"/>
        <v>0</v>
      </c>
      <c r="F10" s="42"/>
      <c r="K10" s="42"/>
      <c r="L10" s="42"/>
      <c r="M10" s="42"/>
      <c r="N10" s="42"/>
      <c r="O10" s="42"/>
      <c r="P10" s="42"/>
      <c r="Q10" s="42"/>
      <c r="R10" s="42"/>
      <c r="S10" s="42"/>
      <c r="T10" s="42"/>
      <c r="U10" s="42"/>
      <c r="V10" s="42"/>
      <c r="W10" s="42"/>
      <c r="X10" s="42"/>
      <c r="Y10" s="42"/>
      <c r="Z10" s="42"/>
      <c r="AA10" s="42"/>
      <c r="AB10" s="42"/>
      <c r="AC10" s="42"/>
      <c r="AD10" s="42"/>
    </row>
    <row r="11" spans="1:30" ht="33" customHeight="1">
      <c r="A11" s="111" t="str">
        <f>'Table 3 - Cost break Down Eqip '!AF1</f>
        <v xml:space="preserve">Pumping Services for 4 1/2" Liner Cementing </v>
      </c>
      <c r="B11" s="759"/>
      <c r="C11" s="242">
        <f>'Table 3 - Cost break Down Eqip '!AJ63</f>
        <v>0</v>
      </c>
      <c r="D11" s="244">
        <v>3</v>
      </c>
      <c r="E11" s="247">
        <f t="shared" si="0"/>
        <v>0</v>
      </c>
      <c r="F11" s="42"/>
      <c r="K11" s="42"/>
      <c r="L11" s="42"/>
      <c r="M11" s="42"/>
      <c r="N11" s="42"/>
      <c r="O11" s="42"/>
      <c r="P11" s="42"/>
      <c r="Q11" s="42"/>
      <c r="R11" s="42"/>
      <c r="S11" s="42"/>
      <c r="T11" s="42"/>
      <c r="U11" s="42"/>
      <c r="V11" s="42"/>
      <c r="W11" s="42"/>
      <c r="X11" s="42"/>
      <c r="Y11" s="42"/>
      <c r="Z11" s="42"/>
      <c r="AA11" s="42"/>
      <c r="AB11" s="42"/>
      <c r="AC11" s="42"/>
      <c r="AD11" s="42"/>
    </row>
    <row r="12" spans="1:30" ht="27" customHeight="1">
      <c r="A12" s="111" t="str">
        <f>'Table 3 - Cost break Down Eqip '!AK1</f>
        <v xml:space="preserve">Pumping Serviceses for Plug </v>
      </c>
      <c r="B12" s="759"/>
      <c r="C12" s="242">
        <f>'Table 3 - Cost break Down Eqip '!AO63</f>
        <v>0</v>
      </c>
      <c r="D12" s="244">
        <v>3</v>
      </c>
      <c r="E12" s="247">
        <f t="shared" si="0"/>
        <v>0</v>
      </c>
      <c r="F12" s="42"/>
      <c r="K12" s="42"/>
      <c r="L12" s="42"/>
      <c r="M12" s="42"/>
      <c r="N12" s="42"/>
      <c r="O12" s="42"/>
      <c r="P12" s="42"/>
      <c r="Q12" s="42"/>
      <c r="R12" s="42"/>
      <c r="S12" s="42"/>
      <c r="T12" s="42"/>
      <c r="U12" s="42"/>
      <c r="V12" s="42"/>
      <c r="W12" s="42"/>
      <c r="X12" s="42"/>
      <c r="Y12" s="42"/>
      <c r="Z12" s="42"/>
      <c r="AA12" s="42"/>
      <c r="AB12" s="42"/>
      <c r="AC12" s="42"/>
      <c r="AD12" s="42"/>
    </row>
    <row r="13" spans="1:30" ht="27.75" customHeight="1" thickBot="1">
      <c r="A13" s="112" t="str">
        <f>'Table 3 - Cost break Down Eqip '!AP1</f>
        <v>Extera Call out</v>
      </c>
      <c r="B13" s="760"/>
      <c r="C13" s="243">
        <f>'Table 3 - Cost break Down Eqip '!AT63</f>
        <v>0</v>
      </c>
      <c r="D13" s="248">
        <v>3</v>
      </c>
      <c r="E13" s="249">
        <f t="shared" si="0"/>
        <v>0</v>
      </c>
      <c r="F13" s="42"/>
      <c r="K13" s="42"/>
      <c r="L13" s="42"/>
      <c r="M13" s="42"/>
      <c r="N13" s="42"/>
      <c r="O13" s="42"/>
      <c r="P13" s="42"/>
      <c r="Q13" s="42"/>
      <c r="R13" s="42"/>
      <c r="S13" s="42"/>
      <c r="T13" s="42"/>
      <c r="U13" s="42"/>
      <c r="V13" s="42"/>
      <c r="W13" s="42"/>
      <c r="X13" s="42"/>
      <c r="Y13" s="42"/>
      <c r="Z13" s="42"/>
      <c r="AA13" s="42"/>
      <c r="AB13" s="42"/>
      <c r="AC13" s="42"/>
      <c r="AD13" s="42"/>
    </row>
    <row r="14" spans="1:30" ht="51.75" customHeight="1" thickBot="1">
      <c r="A14" s="751" t="s">
        <v>263</v>
      </c>
      <c r="B14" s="752"/>
      <c r="C14" s="284">
        <f>SUM(C7:C13)</f>
        <v>0</v>
      </c>
      <c r="D14" s="285"/>
      <c r="E14" s="286">
        <f>SUM(E7:E13)</f>
        <v>0</v>
      </c>
      <c r="F14" s="42"/>
      <c r="K14" s="42"/>
      <c r="L14" s="42"/>
      <c r="M14" s="42"/>
      <c r="N14" s="42"/>
      <c r="O14" s="42"/>
      <c r="P14" s="42"/>
      <c r="Q14" s="42"/>
      <c r="R14" s="42"/>
      <c r="S14" s="42"/>
      <c r="T14" s="42"/>
      <c r="U14" s="42"/>
      <c r="V14" s="42"/>
      <c r="W14" s="42"/>
      <c r="X14" s="42"/>
      <c r="Y14" s="42"/>
      <c r="Z14" s="42"/>
      <c r="AA14" s="42"/>
      <c r="AB14" s="42"/>
      <c r="AC14" s="42"/>
      <c r="AD14" s="42"/>
    </row>
    <row r="15" spans="1:30" ht="51.75" customHeight="1" thickBot="1">
      <c r="A15" s="763"/>
      <c r="B15" s="764"/>
      <c r="C15" s="764"/>
      <c r="D15" s="764"/>
      <c r="E15" s="765"/>
      <c r="F15" s="42"/>
      <c r="K15" s="42"/>
      <c r="L15" s="42"/>
      <c r="M15" s="42"/>
      <c r="N15" s="42"/>
      <c r="O15" s="42"/>
      <c r="P15" s="42"/>
      <c r="Q15" s="42"/>
      <c r="R15" s="42"/>
      <c r="S15" s="42"/>
      <c r="T15" s="42"/>
      <c r="U15" s="42"/>
      <c r="V15" s="42"/>
      <c r="W15" s="42"/>
      <c r="X15" s="42"/>
      <c r="Y15" s="42"/>
      <c r="Z15" s="42"/>
      <c r="AA15" s="42"/>
      <c r="AB15" s="42"/>
      <c r="AC15" s="42"/>
      <c r="AD15" s="42"/>
    </row>
    <row r="16" spans="1:30" ht="33" customHeight="1" thickBot="1">
      <c r="A16" s="743" t="s">
        <v>268</v>
      </c>
      <c r="B16" s="744"/>
      <c r="C16" s="744"/>
      <c r="D16" s="744"/>
      <c r="E16" s="745"/>
      <c r="F16" s="42"/>
      <c r="K16" s="42"/>
      <c r="L16" s="42"/>
      <c r="M16" s="42"/>
      <c r="N16" s="42"/>
      <c r="O16" s="42"/>
      <c r="P16" s="42"/>
      <c r="Q16" s="42"/>
      <c r="R16" s="42"/>
      <c r="S16" s="42"/>
      <c r="T16" s="42"/>
      <c r="U16" s="42"/>
      <c r="V16" s="42"/>
      <c r="W16" s="42"/>
      <c r="X16" s="42"/>
      <c r="Y16" s="42"/>
      <c r="Z16" s="42"/>
      <c r="AA16" s="42"/>
      <c r="AB16" s="42"/>
      <c r="AC16" s="42"/>
      <c r="AD16" s="42"/>
    </row>
    <row r="17" spans="1:30" ht="44.25" customHeight="1" thickBot="1">
      <c r="A17" s="295" t="s">
        <v>19</v>
      </c>
      <c r="B17" s="296" t="s">
        <v>69</v>
      </c>
      <c r="C17" s="294" t="s">
        <v>146</v>
      </c>
      <c r="D17" s="294" t="s">
        <v>269</v>
      </c>
      <c r="E17" s="312" t="s">
        <v>270</v>
      </c>
      <c r="F17" s="42"/>
      <c r="K17" s="42"/>
      <c r="L17" s="42"/>
      <c r="M17" s="42"/>
      <c r="N17" s="42"/>
      <c r="O17" s="42"/>
      <c r="P17" s="42"/>
      <c r="Q17" s="42"/>
      <c r="R17" s="42"/>
      <c r="S17" s="42"/>
      <c r="T17" s="42"/>
      <c r="U17" s="42"/>
      <c r="V17" s="42"/>
      <c r="W17" s="42"/>
      <c r="X17" s="42"/>
      <c r="Y17" s="42"/>
      <c r="Z17" s="42"/>
      <c r="AA17" s="42"/>
      <c r="AB17" s="42"/>
      <c r="AC17" s="42"/>
      <c r="AD17" s="42"/>
    </row>
    <row r="18" spans="1:30" ht="42" customHeight="1" thickBot="1">
      <c r="A18" s="737" t="s">
        <v>262</v>
      </c>
      <c r="B18" s="738"/>
      <c r="C18" s="738"/>
      <c r="D18" s="738"/>
      <c r="E18" s="739"/>
      <c r="F18" s="42"/>
      <c r="K18" s="42"/>
      <c r="L18" s="42"/>
      <c r="M18" s="42"/>
      <c r="N18" s="42"/>
      <c r="O18" s="42"/>
      <c r="P18" s="42"/>
      <c r="Q18" s="42"/>
      <c r="R18" s="42"/>
      <c r="S18" s="42"/>
      <c r="T18" s="42"/>
      <c r="U18" s="42"/>
      <c r="V18" s="42"/>
      <c r="W18" s="42"/>
      <c r="X18" s="42"/>
      <c r="Y18" s="42"/>
      <c r="Z18" s="42"/>
      <c r="AA18" s="42"/>
      <c r="AB18" s="42"/>
      <c r="AC18" s="42"/>
      <c r="AD18" s="42"/>
    </row>
    <row r="19" spans="1:30" ht="35.25" customHeight="1">
      <c r="A19" s="235" t="str">
        <f>'Table 3 - Cost break Down Eqip '!L1</f>
        <v xml:space="preserve">Pumping Services for 20" Casing Cementing </v>
      </c>
      <c r="B19" s="761" t="s">
        <v>267</v>
      </c>
      <c r="C19" s="236">
        <f>'Table 3 - Cost break Down Eqip '!P63</f>
        <v>0</v>
      </c>
      <c r="D19" s="245">
        <v>2</v>
      </c>
      <c r="E19" s="246">
        <f>C19*D19</f>
        <v>0</v>
      </c>
      <c r="F19" s="42"/>
      <c r="K19" s="42"/>
      <c r="L19" s="42"/>
      <c r="M19" s="42"/>
      <c r="N19" s="42"/>
      <c r="O19" s="42"/>
      <c r="P19" s="42"/>
      <c r="Q19" s="42"/>
      <c r="R19" s="42"/>
      <c r="S19" s="42"/>
      <c r="T19" s="42"/>
      <c r="U19" s="42"/>
      <c r="V19" s="42"/>
      <c r="W19" s="42"/>
      <c r="X19" s="42"/>
      <c r="Y19" s="42"/>
      <c r="Z19" s="42"/>
      <c r="AA19" s="42"/>
      <c r="AB19" s="42"/>
      <c r="AC19" s="42"/>
      <c r="AD19" s="42"/>
    </row>
    <row r="20" spans="1:30" ht="35.25" customHeight="1">
      <c r="A20" s="111" t="str">
        <f>'Table 3 - Cost break Down Eqip '!Q1</f>
        <v xml:space="preserve">Pumping Services for13 3/8" Casing Cementing </v>
      </c>
      <c r="B20" s="761"/>
      <c r="C20" s="110">
        <f>'Table 3 - Cost break Down Eqip '!U63</f>
        <v>0</v>
      </c>
      <c r="D20" s="244">
        <v>2</v>
      </c>
      <c r="E20" s="246">
        <f t="shared" ref="E20:E24" si="1">C20*D20</f>
        <v>0</v>
      </c>
      <c r="F20" s="42"/>
      <c r="K20" s="42"/>
      <c r="L20" s="42"/>
      <c r="M20" s="42"/>
      <c r="N20" s="42"/>
      <c r="O20" s="42"/>
      <c r="P20" s="42"/>
      <c r="Q20" s="42"/>
      <c r="R20" s="42"/>
      <c r="S20" s="42"/>
      <c r="T20" s="42"/>
      <c r="U20" s="42"/>
      <c r="V20" s="42"/>
      <c r="W20" s="42"/>
      <c r="X20" s="42"/>
      <c r="Y20" s="42"/>
      <c r="Z20" s="42"/>
      <c r="AA20" s="42"/>
      <c r="AB20" s="42"/>
      <c r="AC20" s="42"/>
      <c r="AD20" s="42"/>
    </row>
    <row r="21" spans="1:30" ht="35.25" customHeight="1">
      <c r="A21" s="111" t="str">
        <f>'Table 3 - Cost break Down Eqip '!V1</f>
        <v xml:space="preserve">Pumping Services for 9 5/8" Casing Cementing </v>
      </c>
      <c r="B21" s="761"/>
      <c r="C21" s="110">
        <f>'Table 3 - Cost break Down Eqip '!Z63</f>
        <v>0</v>
      </c>
      <c r="D21" s="244">
        <v>2</v>
      </c>
      <c r="E21" s="246">
        <f t="shared" si="1"/>
        <v>0</v>
      </c>
      <c r="F21" s="42"/>
      <c r="K21" s="42"/>
      <c r="L21" s="42"/>
      <c r="M21" s="42"/>
      <c r="N21" s="42"/>
      <c r="O21" s="42"/>
      <c r="P21" s="42"/>
      <c r="Q21" s="42"/>
      <c r="R21" s="42"/>
      <c r="S21" s="42"/>
      <c r="T21" s="42"/>
      <c r="U21" s="42"/>
      <c r="V21" s="42"/>
      <c r="W21" s="42"/>
      <c r="X21" s="42"/>
      <c r="Y21" s="42"/>
      <c r="Z21" s="42"/>
      <c r="AA21" s="42"/>
      <c r="AB21" s="42"/>
      <c r="AC21" s="42"/>
      <c r="AD21" s="42"/>
    </row>
    <row r="22" spans="1:30" ht="35.25" customHeight="1">
      <c r="A22" s="111" t="str">
        <f>'Table 3 - Cost break Down Eqip '!AA1</f>
        <v xml:space="preserve">Pumping Services for 7" Liner Cementing </v>
      </c>
      <c r="B22" s="761"/>
      <c r="C22" s="110">
        <f>'Table 3 - Cost break Down Eqip '!AE63</f>
        <v>0</v>
      </c>
      <c r="D22" s="244">
        <v>2</v>
      </c>
      <c r="E22" s="246">
        <f t="shared" si="1"/>
        <v>0</v>
      </c>
      <c r="F22" s="42"/>
      <c r="K22" s="42"/>
      <c r="L22" s="42"/>
      <c r="M22" s="42"/>
      <c r="N22" s="42"/>
      <c r="O22" s="42"/>
      <c r="P22" s="42"/>
      <c r="Q22" s="42"/>
      <c r="R22" s="42"/>
      <c r="S22" s="42"/>
      <c r="T22" s="42"/>
      <c r="U22" s="42"/>
      <c r="V22" s="42"/>
      <c r="W22" s="42"/>
      <c r="X22" s="42"/>
      <c r="Y22" s="42"/>
      <c r="Z22" s="42"/>
      <c r="AA22" s="42"/>
      <c r="AB22" s="42"/>
      <c r="AC22" s="42"/>
      <c r="AD22" s="42"/>
    </row>
    <row r="23" spans="1:30" ht="35.25" customHeight="1">
      <c r="A23" s="111" t="str">
        <f>'Table 3 - Cost break Down Eqip '!AK1</f>
        <v xml:space="preserve">Pumping Serviceses for Plug </v>
      </c>
      <c r="B23" s="761"/>
      <c r="C23" s="110">
        <f>'Table 3 - Cost break Down Eqip '!AO63</f>
        <v>0</v>
      </c>
      <c r="D23" s="244">
        <v>2</v>
      </c>
      <c r="E23" s="246">
        <f t="shared" si="1"/>
        <v>0</v>
      </c>
      <c r="F23" s="42"/>
      <c r="K23" s="42"/>
      <c r="L23" s="42"/>
      <c r="M23" s="42"/>
      <c r="N23" s="42"/>
      <c r="O23" s="42"/>
      <c r="P23" s="42"/>
      <c r="Q23" s="42"/>
      <c r="R23" s="42"/>
      <c r="S23" s="42"/>
      <c r="T23" s="42"/>
      <c r="U23" s="42"/>
      <c r="V23" s="42"/>
      <c r="W23" s="42"/>
      <c r="X23" s="42"/>
      <c r="Y23" s="42"/>
      <c r="Z23" s="42"/>
      <c r="AA23" s="42"/>
      <c r="AB23" s="42"/>
      <c r="AC23" s="42"/>
      <c r="AD23" s="42"/>
    </row>
    <row r="24" spans="1:30" ht="35.25" customHeight="1" thickBot="1">
      <c r="A24" s="111" t="str">
        <f>'Table 3 - Cost break Down Eqip '!AP1</f>
        <v>Extera Call out</v>
      </c>
      <c r="B24" s="762"/>
      <c r="C24" s="250">
        <f>'Table 3 - Cost break Down Eqip '!AT63</f>
        <v>0</v>
      </c>
      <c r="D24" s="251">
        <v>2</v>
      </c>
      <c r="E24" s="252">
        <f t="shared" si="1"/>
        <v>0</v>
      </c>
      <c r="F24" s="42"/>
      <c r="K24" s="42"/>
      <c r="L24" s="42"/>
      <c r="M24" s="42"/>
      <c r="N24" s="42"/>
      <c r="O24" s="42"/>
      <c r="P24" s="42"/>
      <c r="Q24" s="42"/>
      <c r="R24" s="42"/>
      <c r="S24" s="42"/>
      <c r="T24" s="42"/>
      <c r="U24" s="42"/>
      <c r="V24" s="42"/>
      <c r="W24" s="42"/>
      <c r="X24" s="42"/>
      <c r="Y24" s="42"/>
      <c r="Z24" s="42"/>
      <c r="AA24" s="42"/>
      <c r="AB24" s="42"/>
      <c r="AC24" s="42"/>
      <c r="AD24" s="42"/>
    </row>
    <row r="25" spans="1:30" ht="50.25" customHeight="1" thickBot="1">
      <c r="A25" s="751" t="s">
        <v>264</v>
      </c>
      <c r="B25" s="752"/>
      <c r="C25" s="285">
        <f>SUM(C19:C24)</f>
        <v>0</v>
      </c>
      <c r="D25" s="285"/>
      <c r="E25" s="286">
        <f>SUM(E19:E24)</f>
        <v>0</v>
      </c>
      <c r="F25" s="277"/>
      <c r="K25" s="42"/>
      <c r="L25" s="42"/>
      <c r="M25" s="42"/>
      <c r="N25" s="42"/>
      <c r="O25" s="42"/>
      <c r="P25" s="42"/>
      <c r="Q25" s="42"/>
      <c r="R25" s="42"/>
      <c r="S25" s="42"/>
      <c r="T25" s="42"/>
      <c r="U25" s="42"/>
      <c r="V25" s="42"/>
      <c r="W25" s="42"/>
      <c r="X25" s="42"/>
      <c r="Y25" s="42"/>
      <c r="Z25" s="42"/>
      <c r="AA25" s="42"/>
      <c r="AB25" s="42"/>
      <c r="AC25" s="42"/>
      <c r="AD25" s="42"/>
    </row>
    <row r="26" spans="1:30" ht="38.25" customHeight="1" thickBot="1">
      <c r="A26" s="740" t="s">
        <v>198</v>
      </c>
      <c r="B26" s="741"/>
      <c r="C26" s="741"/>
      <c r="D26" s="741"/>
      <c r="E26" s="742"/>
      <c r="F26" s="42"/>
      <c r="K26" s="42"/>
      <c r="L26" s="42"/>
      <c r="M26" s="42"/>
      <c r="N26" s="42"/>
      <c r="O26" s="42"/>
      <c r="P26" s="42"/>
      <c r="Q26" s="42"/>
      <c r="R26" s="42"/>
      <c r="S26" s="42"/>
      <c r="T26" s="42"/>
      <c r="U26" s="42"/>
      <c r="V26" s="42"/>
      <c r="W26" s="42"/>
      <c r="X26" s="42"/>
      <c r="Y26" s="42"/>
      <c r="Z26" s="42"/>
      <c r="AA26" s="42"/>
      <c r="AB26" s="42"/>
      <c r="AC26" s="42"/>
      <c r="AD26" s="42"/>
    </row>
    <row r="27" spans="1:30" ht="16.5" customHeight="1">
      <c r="A27" s="42"/>
      <c r="B27" s="42"/>
      <c r="C27" s="42"/>
      <c r="D27" s="42"/>
      <c r="E27" s="42"/>
      <c r="F27" s="42"/>
      <c r="K27" s="42"/>
      <c r="L27" s="42"/>
      <c r="M27" s="42"/>
      <c r="N27" s="42"/>
      <c r="O27" s="42"/>
      <c r="P27" s="42"/>
      <c r="Q27" s="42"/>
      <c r="R27" s="42"/>
      <c r="S27" s="42"/>
      <c r="T27" s="42"/>
      <c r="U27" s="42"/>
      <c r="V27" s="42"/>
      <c r="W27" s="42"/>
      <c r="X27" s="42"/>
      <c r="Y27" s="42"/>
      <c r="Z27" s="42"/>
      <c r="AA27" s="42"/>
      <c r="AB27" s="42"/>
      <c r="AC27" s="42"/>
      <c r="AD27" s="42"/>
    </row>
    <row r="28" spans="1:30" ht="33.75" customHeight="1">
      <c r="A28" s="42"/>
      <c r="B28" s="42"/>
      <c r="C28" s="42"/>
      <c r="D28" s="42"/>
      <c r="E28" s="42"/>
      <c r="F28" s="42"/>
      <c r="K28" s="42"/>
      <c r="L28" s="42"/>
      <c r="M28" s="42"/>
      <c r="N28" s="42"/>
      <c r="O28" s="42"/>
      <c r="P28" s="42"/>
      <c r="Q28" s="42"/>
      <c r="R28" s="42"/>
      <c r="S28" s="42"/>
      <c r="T28" s="42"/>
      <c r="U28" s="42"/>
      <c r="V28" s="42"/>
      <c r="W28" s="42"/>
      <c r="X28" s="42"/>
      <c r="Y28" s="42"/>
      <c r="Z28" s="42"/>
      <c r="AA28" s="42"/>
      <c r="AB28" s="42"/>
      <c r="AC28" s="42"/>
      <c r="AD28" s="42"/>
    </row>
    <row r="29" spans="1:30" ht="28.5" customHeight="1">
      <c r="A29" s="42"/>
      <c r="B29" s="42"/>
      <c r="C29" s="42"/>
      <c r="D29" s="42"/>
      <c r="E29" s="42"/>
      <c r="F29" s="42"/>
      <c r="K29" s="42"/>
      <c r="L29" s="42"/>
      <c r="M29" s="42"/>
      <c r="N29" s="42"/>
      <c r="O29" s="42"/>
      <c r="P29" s="42"/>
      <c r="Q29" s="42"/>
      <c r="R29" s="42"/>
      <c r="S29" s="42"/>
      <c r="T29" s="42"/>
      <c r="U29" s="42"/>
      <c r="V29" s="42"/>
      <c r="W29" s="42"/>
      <c r="X29" s="42"/>
      <c r="Y29" s="42"/>
      <c r="Z29" s="42"/>
      <c r="AA29" s="42"/>
      <c r="AB29" s="42"/>
      <c r="AC29" s="42"/>
      <c r="AD29" s="42"/>
    </row>
    <row r="30" spans="1:30" ht="28.5" customHeight="1">
      <c r="A30" s="42"/>
      <c r="B30" s="42"/>
      <c r="C30" s="42"/>
      <c r="D30" s="42"/>
      <c r="E30" s="42"/>
      <c r="F30" s="42"/>
      <c r="K30" s="42"/>
      <c r="L30" s="42"/>
      <c r="M30" s="42"/>
      <c r="N30" s="42"/>
      <c r="O30" s="42"/>
      <c r="P30" s="42"/>
      <c r="Q30" s="42"/>
      <c r="R30" s="42"/>
      <c r="S30" s="42"/>
      <c r="T30" s="42"/>
      <c r="U30" s="42"/>
      <c r="V30" s="42"/>
      <c r="W30" s="42"/>
      <c r="X30" s="42"/>
      <c r="Y30" s="42"/>
      <c r="Z30" s="42"/>
      <c r="AA30" s="42"/>
      <c r="AB30" s="42"/>
      <c r="AC30" s="42"/>
      <c r="AD30" s="42"/>
    </row>
    <row r="31" spans="1:30" ht="16.5" customHeight="1">
      <c r="A31" s="42"/>
      <c r="B31" s="42"/>
      <c r="C31" s="42"/>
      <c r="D31" s="42"/>
      <c r="E31" s="42"/>
      <c r="F31" s="42"/>
      <c r="K31" s="42"/>
      <c r="L31" s="42"/>
      <c r="M31" s="42"/>
      <c r="N31" s="42"/>
      <c r="O31" s="42"/>
      <c r="P31" s="42"/>
      <c r="Q31" s="42"/>
      <c r="R31" s="42"/>
      <c r="S31" s="42"/>
      <c r="T31" s="42"/>
      <c r="U31" s="42"/>
      <c r="V31" s="42"/>
      <c r="W31" s="42"/>
      <c r="X31" s="42"/>
      <c r="Y31" s="42"/>
      <c r="Z31" s="42"/>
      <c r="AA31" s="42"/>
      <c r="AB31" s="42"/>
      <c r="AC31" s="42"/>
      <c r="AD31" s="42"/>
    </row>
    <row r="32" spans="1:30" ht="32.25" customHeight="1">
      <c r="A32" s="42"/>
      <c r="B32" s="42"/>
      <c r="C32" s="42"/>
      <c r="D32" s="42"/>
      <c r="E32" s="42"/>
      <c r="F32" s="42"/>
      <c r="K32" s="42"/>
      <c r="L32" s="42"/>
      <c r="M32" s="42"/>
      <c r="N32" s="42"/>
      <c r="O32" s="42"/>
      <c r="P32" s="42"/>
      <c r="Q32" s="42"/>
      <c r="R32" s="42"/>
      <c r="S32" s="42"/>
      <c r="T32" s="42"/>
      <c r="U32" s="42"/>
      <c r="V32" s="42"/>
      <c r="W32" s="42"/>
      <c r="X32" s="42"/>
      <c r="Y32" s="42"/>
      <c r="Z32" s="42"/>
      <c r="AA32" s="42"/>
      <c r="AB32" s="42"/>
      <c r="AC32" s="42"/>
      <c r="AD32" s="42"/>
    </row>
    <row r="33" s="42" customFormat="1"/>
    <row r="34" s="42" customFormat="1"/>
    <row r="35" s="42" customFormat="1"/>
    <row r="36" s="42" customFormat="1"/>
    <row r="37" s="42" customFormat="1"/>
    <row r="38" s="42" customFormat="1" ht="33" customHeight="1"/>
    <row r="39" s="42" customFormat="1" ht="16.5" customHeight="1"/>
    <row r="40" s="42" customFormat="1" ht="15.75" customHeight="1"/>
    <row r="41" s="42" customFormat="1"/>
    <row r="42" s="42" customFormat="1"/>
    <row r="43" s="42" customFormat="1"/>
    <row r="44" s="42" customFormat="1" ht="30" customHeight="1"/>
    <row r="45" s="42" customFormat="1" ht="15.75" customHeight="1"/>
    <row r="46" s="42" customFormat="1"/>
    <row r="47" s="42" customFormat="1"/>
    <row r="48" s="42" customFormat="1"/>
    <row r="49" s="42" customFormat="1" ht="19.5" customHeight="1"/>
    <row r="50" s="42" customFormat="1"/>
    <row r="51" s="42" customFormat="1" ht="16.5" customHeight="1"/>
    <row r="52" s="42" customFormat="1" ht="15.75" customHeight="1"/>
    <row r="53" s="42" customFormat="1"/>
    <row r="54" s="42" customFormat="1"/>
    <row r="55" s="42" customFormat="1" ht="21.75" customHeight="1"/>
    <row r="56" s="42" customFormat="1"/>
    <row r="57" s="42" customFormat="1"/>
    <row r="58" s="42" customFormat="1" ht="15.75" customHeight="1"/>
    <row r="59" s="42" customFormat="1" ht="15.75" customHeight="1"/>
    <row r="60" s="42" customFormat="1"/>
    <row r="61" s="42" customFormat="1"/>
    <row r="62" s="42" customFormat="1"/>
    <row r="63" s="42" customFormat="1"/>
    <row r="64" s="42" customFormat="1"/>
    <row r="65" s="42" customFormat="1" ht="15.75" customHeight="1"/>
    <row r="66" s="42" customFormat="1"/>
    <row r="67" s="42" customFormat="1"/>
    <row r="68" s="42" customFormat="1"/>
    <row r="69" s="42" customFormat="1"/>
    <row r="70" s="42" customFormat="1"/>
    <row r="71" s="42" customFormat="1"/>
    <row r="72" s="42" customFormat="1" ht="16.5" customHeight="1"/>
    <row r="73" s="42" customFormat="1" ht="15.75" customHeight="1"/>
    <row r="74" s="42" customFormat="1"/>
    <row r="75" s="42" customFormat="1"/>
    <row r="76" s="42" customFormat="1"/>
    <row r="77" s="42" customFormat="1"/>
    <row r="78" s="42" customFormat="1"/>
    <row r="79" s="42" customFormat="1"/>
    <row r="80" s="42" customFormat="1"/>
    <row r="81" s="42" customFormat="1" ht="16.5" customHeight="1"/>
    <row r="82" s="42" customFormat="1" ht="15.75" customHeight="1"/>
    <row r="83" s="42" customFormat="1"/>
    <row r="84" s="42" customFormat="1"/>
    <row r="85" s="42" customFormat="1"/>
    <row r="86" s="42" customFormat="1"/>
    <row r="87" s="42" customFormat="1"/>
    <row r="88" s="42" customFormat="1"/>
    <row r="89" s="42" customFormat="1"/>
    <row r="90" s="42" customFormat="1" ht="16.5" customHeight="1"/>
    <row r="91" s="42" customFormat="1"/>
    <row r="92" s="42" customFormat="1" ht="34.5" customHeight="1"/>
    <row r="93" s="42" customFormat="1" ht="33" customHeight="1"/>
  </sheetData>
  <mergeCells count="16">
    <mergeCell ref="A18:E18"/>
    <mergeCell ref="A26:E26"/>
    <mergeCell ref="A16:E16"/>
    <mergeCell ref="E3:E5"/>
    <mergeCell ref="A1:E1"/>
    <mergeCell ref="A2:E2"/>
    <mergeCell ref="A6:E6"/>
    <mergeCell ref="A14:B14"/>
    <mergeCell ref="A3:A5"/>
    <mergeCell ref="B3:B5"/>
    <mergeCell ref="C3:C5"/>
    <mergeCell ref="B7:B13"/>
    <mergeCell ref="A25:B25"/>
    <mergeCell ref="B19:B24"/>
    <mergeCell ref="D3:D5"/>
    <mergeCell ref="A15:E15"/>
  </mergeCells>
  <pageMargins left="0.51181102362204722" right="0.51181102362204722" top="1.1417322834645669" bottom="0.19685039370078741" header="0.31496062992125984" footer="0.31496062992125984"/>
  <pageSetup scale="5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53246-68E0-4E18-A857-2F3E558392D0}">
  <sheetPr>
    <tabColor rgb="FF92D050"/>
    <pageSetUpPr fitToPage="1"/>
  </sheetPr>
  <dimension ref="A1:F6"/>
  <sheetViews>
    <sheetView view="pageBreakPreview" zoomScale="110" zoomScaleNormal="70" zoomScaleSheetLayoutView="110" workbookViewId="0">
      <selection activeCell="D9" sqref="D9"/>
    </sheetView>
  </sheetViews>
  <sheetFormatPr defaultColWidth="9" defaultRowHeight="15"/>
  <cols>
    <col min="1" max="1" width="8" style="211" customWidth="1"/>
    <col min="2" max="2" width="39.42578125" style="225" customWidth="1"/>
    <col min="3" max="3" width="28.140625" style="225" customWidth="1"/>
    <col min="4" max="5" width="23.85546875" style="225" customWidth="1"/>
    <col min="6" max="6" width="24.140625" style="211" customWidth="1"/>
    <col min="7" max="16384" width="9" style="211"/>
  </cols>
  <sheetData>
    <row r="1" spans="1:6" ht="41.25" customHeight="1" thickBot="1">
      <c r="A1" s="766" t="s">
        <v>311</v>
      </c>
      <c r="B1" s="767"/>
      <c r="C1" s="767"/>
      <c r="D1" s="767"/>
      <c r="E1" s="767"/>
      <c r="F1" s="768"/>
    </row>
    <row r="2" spans="1:6" ht="35.25" customHeight="1" thickBot="1">
      <c r="A2" s="212" t="s">
        <v>72</v>
      </c>
      <c r="B2" s="213" t="s">
        <v>19</v>
      </c>
      <c r="C2" s="214" t="s">
        <v>228</v>
      </c>
      <c r="D2" s="214" t="s">
        <v>229</v>
      </c>
      <c r="E2" s="214" t="s">
        <v>230</v>
      </c>
      <c r="F2" s="215" t="s">
        <v>231</v>
      </c>
    </row>
    <row r="3" spans="1:6" ht="28.5" customHeight="1">
      <c r="A3" s="216">
        <v>1</v>
      </c>
      <c r="B3" s="217" t="s">
        <v>232</v>
      </c>
      <c r="C3" s="218">
        <v>1</v>
      </c>
      <c r="D3" s="218">
        <v>700</v>
      </c>
      <c r="E3" s="219"/>
      <c r="F3" s="219">
        <f>C3*D3*E3</f>
        <v>0</v>
      </c>
    </row>
    <row r="4" spans="1:6" ht="31.5" customHeight="1" thickBot="1">
      <c r="A4" s="220">
        <v>2</v>
      </c>
      <c r="B4" s="221" t="s">
        <v>233</v>
      </c>
      <c r="C4" s="222">
        <v>1</v>
      </c>
      <c r="D4" s="222">
        <v>700</v>
      </c>
      <c r="E4" s="223"/>
      <c r="F4" s="223">
        <f>C4*D4*E4</f>
        <v>0</v>
      </c>
    </row>
    <row r="5" spans="1:6" ht="45" customHeight="1" thickBot="1">
      <c r="A5" s="769" t="s">
        <v>234</v>
      </c>
      <c r="B5" s="770"/>
      <c r="C5" s="297"/>
      <c r="D5" s="297"/>
      <c r="E5" s="297"/>
      <c r="F5" s="224">
        <f>SUM(F3:F4)</f>
        <v>0</v>
      </c>
    </row>
    <row r="6" spans="1:6" ht="75" customHeight="1" thickBot="1">
      <c r="A6" s="771" t="s">
        <v>310</v>
      </c>
      <c r="B6" s="772"/>
      <c r="C6" s="772"/>
      <c r="D6" s="772"/>
      <c r="E6" s="772"/>
      <c r="F6" s="773"/>
    </row>
  </sheetData>
  <mergeCells count="3">
    <mergeCell ref="A1:F1"/>
    <mergeCell ref="A5:B5"/>
    <mergeCell ref="A6:F6"/>
  </mergeCells>
  <pageMargins left="2" right="0.7" top="2" bottom="0.75" header="0.3" footer="0.3"/>
  <pageSetup scale="72" orientation="landscape"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FF00"/>
  </sheetPr>
  <dimension ref="A1:D11"/>
  <sheetViews>
    <sheetView tabSelected="1" view="pageBreakPreview" zoomScale="110" zoomScaleNormal="100" zoomScaleSheetLayoutView="110" workbookViewId="0">
      <selection activeCell="C12" sqref="C12"/>
    </sheetView>
  </sheetViews>
  <sheetFormatPr defaultRowHeight="15"/>
  <cols>
    <col min="1" max="1" width="6.7109375" style="57" customWidth="1"/>
    <col min="2" max="2" width="86.5703125" style="41" customWidth="1"/>
    <col min="3" max="3" width="42.42578125" style="56" customWidth="1"/>
    <col min="4" max="4" width="15.85546875" style="56" customWidth="1"/>
    <col min="5" max="255" width="8.85546875" style="41"/>
    <col min="256" max="256" width="8.140625" style="41" customWidth="1"/>
    <col min="257" max="257" width="43.42578125" style="41" customWidth="1"/>
    <col min="258" max="258" width="18.28515625" style="41" customWidth="1"/>
    <col min="259" max="259" width="12.7109375" style="41" customWidth="1"/>
    <col min="260" max="260" width="15.85546875" style="41" customWidth="1"/>
    <col min="261" max="511" width="8.85546875" style="41"/>
    <col min="512" max="512" width="8.140625" style="41" customWidth="1"/>
    <col min="513" max="513" width="43.42578125" style="41" customWidth="1"/>
    <col min="514" max="514" width="18.28515625" style="41" customWidth="1"/>
    <col min="515" max="515" width="12.7109375" style="41" customWidth="1"/>
    <col min="516" max="516" width="15.85546875" style="41" customWidth="1"/>
    <col min="517" max="767" width="8.85546875" style="41"/>
    <col min="768" max="768" width="8.140625" style="41" customWidth="1"/>
    <col min="769" max="769" width="43.42578125" style="41" customWidth="1"/>
    <col min="770" max="770" width="18.28515625" style="41" customWidth="1"/>
    <col min="771" max="771" width="12.7109375" style="41" customWidth="1"/>
    <col min="772" max="772" width="15.85546875" style="41" customWidth="1"/>
    <col min="773" max="1023" width="8.85546875" style="41"/>
    <col min="1024" max="1024" width="8.140625" style="41" customWidth="1"/>
    <col min="1025" max="1025" width="43.42578125" style="41" customWidth="1"/>
    <col min="1026" max="1026" width="18.28515625" style="41" customWidth="1"/>
    <col min="1027" max="1027" width="12.7109375" style="41" customWidth="1"/>
    <col min="1028" max="1028" width="15.85546875" style="41" customWidth="1"/>
    <col min="1029" max="1279" width="8.85546875" style="41"/>
    <col min="1280" max="1280" width="8.140625" style="41" customWidth="1"/>
    <col min="1281" max="1281" width="43.42578125" style="41" customWidth="1"/>
    <col min="1282" max="1282" width="18.28515625" style="41" customWidth="1"/>
    <col min="1283" max="1283" width="12.7109375" style="41" customWidth="1"/>
    <col min="1284" max="1284" width="15.85546875" style="41" customWidth="1"/>
    <col min="1285" max="1535" width="8.85546875" style="41"/>
    <col min="1536" max="1536" width="8.140625" style="41" customWidth="1"/>
    <col min="1537" max="1537" width="43.42578125" style="41" customWidth="1"/>
    <col min="1538" max="1538" width="18.28515625" style="41" customWidth="1"/>
    <col min="1539" max="1539" width="12.7109375" style="41" customWidth="1"/>
    <col min="1540" max="1540" width="15.85546875" style="41" customWidth="1"/>
    <col min="1541" max="1791" width="8.85546875" style="41"/>
    <col min="1792" max="1792" width="8.140625" style="41" customWidth="1"/>
    <col min="1793" max="1793" width="43.42578125" style="41" customWidth="1"/>
    <col min="1794" max="1794" width="18.28515625" style="41" customWidth="1"/>
    <col min="1795" max="1795" width="12.7109375" style="41" customWidth="1"/>
    <col min="1796" max="1796" width="15.85546875" style="41" customWidth="1"/>
    <col min="1797" max="2047" width="8.85546875" style="41"/>
    <col min="2048" max="2048" width="8.140625" style="41" customWidth="1"/>
    <col min="2049" max="2049" width="43.42578125" style="41" customWidth="1"/>
    <col min="2050" max="2050" width="18.28515625" style="41" customWidth="1"/>
    <col min="2051" max="2051" width="12.7109375" style="41" customWidth="1"/>
    <col min="2052" max="2052" width="15.85546875" style="41" customWidth="1"/>
    <col min="2053" max="2303" width="8.85546875" style="41"/>
    <col min="2304" max="2304" width="8.140625" style="41" customWidth="1"/>
    <col min="2305" max="2305" width="43.42578125" style="41" customWidth="1"/>
    <col min="2306" max="2306" width="18.28515625" style="41" customWidth="1"/>
    <col min="2307" max="2307" width="12.7109375" style="41" customWidth="1"/>
    <col min="2308" max="2308" width="15.85546875" style="41" customWidth="1"/>
    <col min="2309" max="2559" width="8.85546875" style="41"/>
    <col min="2560" max="2560" width="8.140625" style="41" customWidth="1"/>
    <col min="2561" max="2561" width="43.42578125" style="41" customWidth="1"/>
    <col min="2562" max="2562" width="18.28515625" style="41" customWidth="1"/>
    <col min="2563" max="2563" width="12.7109375" style="41" customWidth="1"/>
    <col min="2564" max="2564" width="15.85546875" style="41" customWidth="1"/>
    <col min="2565" max="2815" width="8.85546875" style="41"/>
    <col min="2816" max="2816" width="8.140625" style="41" customWidth="1"/>
    <col min="2817" max="2817" width="43.42578125" style="41" customWidth="1"/>
    <col min="2818" max="2818" width="18.28515625" style="41" customWidth="1"/>
    <col min="2819" max="2819" width="12.7109375" style="41" customWidth="1"/>
    <col min="2820" max="2820" width="15.85546875" style="41" customWidth="1"/>
    <col min="2821" max="3071" width="8.85546875" style="41"/>
    <col min="3072" max="3072" width="8.140625" style="41" customWidth="1"/>
    <col min="3073" max="3073" width="43.42578125" style="41" customWidth="1"/>
    <col min="3074" max="3074" width="18.28515625" style="41" customWidth="1"/>
    <col min="3075" max="3075" width="12.7109375" style="41" customWidth="1"/>
    <col min="3076" max="3076" width="15.85546875" style="41" customWidth="1"/>
    <col min="3077" max="3327" width="8.85546875" style="41"/>
    <col min="3328" max="3328" width="8.140625" style="41" customWidth="1"/>
    <col min="3329" max="3329" width="43.42578125" style="41" customWidth="1"/>
    <col min="3330" max="3330" width="18.28515625" style="41" customWidth="1"/>
    <col min="3331" max="3331" width="12.7109375" style="41" customWidth="1"/>
    <col min="3332" max="3332" width="15.85546875" style="41" customWidth="1"/>
    <col min="3333" max="3583" width="8.85546875" style="41"/>
    <col min="3584" max="3584" width="8.140625" style="41" customWidth="1"/>
    <col min="3585" max="3585" width="43.42578125" style="41" customWidth="1"/>
    <col min="3586" max="3586" width="18.28515625" style="41" customWidth="1"/>
    <col min="3587" max="3587" width="12.7109375" style="41" customWidth="1"/>
    <col min="3588" max="3588" width="15.85546875" style="41" customWidth="1"/>
    <col min="3589" max="3839" width="8.85546875" style="41"/>
    <col min="3840" max="3840" width="8.140625" style="41" customWidth="1"/>
    <col min="3841" max="3841" width="43.42578125" style="41" customWidth="1"/>
    <col min="3842" max="3842" width="18.28515625" style="41" customWidth="1"/>
    <col min="3843" max="3843" width="12.7109375" style="41" customWidth="1"/>
    <col min="3844" max="3844" width="15.85546875" style="41" customWidth="1"/>
    <col min="3845" max="4095" width="8.85546875" style="41"/>
    <col min="4096" max="4096" width="8.140625" style="41" customWidth="1"/>
    <col min="4097" max="4097" width="43.42578125" style="41" customWidth="1"/>
    <col min="4098" max="4098" width="18.28515625" style="41" customWidth="1"/>
    <col min="4099" max="4099" width="12.7109375" style="41" customWidth="1"/>
    <col min="4100" max="4100" width="15.85546875" style="41" customWidth="1"/>
    <col min="4101" max="4351" width="8.85546875" style="41"/>
    <col min="4352" max="4352" width="8.140625" style="41" customWidth="1"/>
    <col min="4353" max="4353" width="43.42578125" style="41" customWidth="1"/>
    <col min="4354" max="4354" width="18.28515625" style="41" customWidth="1"/>
    <col min="4355" max="4355" width="12.7109375" style="41" customWidth="1"/>
    <col min="4356" max="4356" width="15.85546875" style="41" customWidth="1"/>
    <col min="4357" max="4607" width="8.85546875" style="41"/>
    <col min="4608" max="4608" width="8.140625" style="41" customWidth="1"/>
    <col min="4609" max="4609" width="43.42578125" style="41" customWidth="1"/>
    <col min="4610" max="4610" width="18.28515625" style="41" customWidth="1"/>
    <col min="4611" max="4611" width="12.7109375" style="41" customWidth="1"/>
    <col min="4612" max="4612" width="15.85546875" style="41" customWidth="1"/>
    <col min="4613" max="4863" width="8.85546875" style="41"/>
    <col min="4864" max="4864" width="8.140625" style="41" customWidth="1"/>
    <col min="4865" max="4865" width="43.42578125" style="41" customWidth="1"/>
    <col min="4866" max="4866" width="18.28515625" style="41" customWidth="1"/>
    <col min="4867" max="4867" width="12.7109375" style="41" customWidth="1"/>
    <col min="4868" max="4868" width="15.85546875" style="41" customWidth="1"/>
    <col min="4869" max="5119" width="8.85546875" style="41"/>
    <col min="5120" max="5120" width="8.140625" style="41" customWidth="1"/>
    <col min="5121" max="5121" width="43.42578125" style="41" customWidth="1"/>
    <col min="5122" max="5122" width="18.28515625" style="41" customWidth="1"/>
    <col min="5123" max="5123" width="12.7109375" style="41" customWidth="1"/>
    <col min="5124" max="5124" width="15.85546875" style="41" customWidth="1"/>
    <col min="5125" max="5375" width="8.85546875" style="41"/>
    <col min="5376" max="5376" width="8.140625" style="41" customWidth="1"/>
    <col min="5377" max="5377" width="43.42578125" style="41" customWidth="1"/>
    <col min="5378" max="5378" width="18.28515625" style="41" customWidth="1"/>
    <col min="5379" max="5379" width="12.7109375" style="41" customWidth="1"/>
    <col min="5380" max="5380" width="15.85546875" style="41" customWidth="1"/>
    <col min="5381" max="5631" width="8.85546875" style="41"/>
    <col min="5632" max="5632" width="8.140625" style="41" customWidth="1"/>
    <col min="5633" max="5633" width="43.42578125" style="41" customWidth="1"/>
    <col min="5634" max="5634" width="18.28515625" style="41" customWidth="1"/>
    <col min="5635" max="5635" width="12.7109375" style="41" customWidth="1"/>
    <col min="5636" max="5636" width="15.85546875" style="41" customWidth="1"/>
    <col min="5637" max="5887" width="8.85546875" style="41"/>
    <col min="5888" max="5888" width="8.140625" style="41" customWidth="1"/>
    <col min="5889" max="5889" width="43.42578125" style="41" customWidth="1"/>
    <col min="5890" max="5890" width="18.28515625" style="41" customWidth="1"/>
    <col min="5891" max="5891" width="12.7109375" style="41" customWidth="1"/>
    <col min="5892" max="5892" width="15.85546875" style="41" customWidth="1"/>
    <col min="5893" max="6143" width="8.85546875" style="41"/>
    <col min="6144" max="6144" width="8.140625" style="41" customWidth="1"/>
    <col min="6145" max="6145" width="43.42578125" style="41" customWidth="1"/>
    <col min="6146" max="6146" width="18.28515625" style="41" customWidth="1"/>
    <col min="6147" max="6147" width="12.7109375" style="41" customWidth="1"/>
    <col min="6148" max="6148" width="15.85546875" style="41" customWidth="1"/>
    <col min="6149" max="6399" width="8.85546875" style="41"/>
    <col min="6400" max="6400" width="8.140625" style="41" customWidth="1"/>
    <col min="6401" max="6401" width="43.42578125" style="41" customWidth="1"/>
    <col min="6402" max="6402" width="18.28515625" style="41" customWidth="1"/>
    <col min="6403" max="6403" width="12.7109375" style="41" customWidth="1"/>
    <col min="6404" max="6404" width="15.85546875" style="41" customWidth="1"/>
    <col min="6405" max="6655" width="8.85546875" style="41"/>
    <col min="6656" max="6656" width="8.140625" style="41" customWidth="1"/>
    <col min="6657" max="6657" width="43.42578125" style="41" customWidth="1"/>
    <col min="6658" max="6658" width="18.28515625" style="41" customWidth="1"/>
    <col min="6659" max="6659" width="12.7109375" style="41" customWidth="1"/>
    <col min="6660" max="6660" width="15.85546875" style="41" customWidth="1"/>
    <col min="6661" max="6911" width="8.85546875" style="41"/>
    <col min="6912" max="6912" width="8.140625" style="41" customWidth="1"/>
    <col min="6913" max="6913" width="43.42578125" style="41" customWidth="1"/>
    <col min="6914" max="6914" width="18.28515625" style="41" customWidth="1"/>
    <col min="6915" max="6915" width="12.7109375" style="41" customWidth="1"/>
    <col min="6916" max="6916" width="15.85546875" style="41" customWidth="1"/>
    <col min="6917" max="7167" width="8.85546875" style="41"/>
    <col min="7168" max="7168" width="8.140625" style="41" customWidth="1"/>
    <col min="7169" max="7169" width="43.42578125" style="41" customWidth="1"/>
    <col min="7170" max="7170" width="18.28515625" style="41" customWidth="1"/>
    <col min="7171" max="7171" width="12.7109375" style="41" customWidth="1"/>
    <col min="7172" max="7172" width="15.85546875" style="41" customWidth="1"/>
    <col min="7173" max="7423" width="8.85546875" style="41"/>
    <col min="7424" max="7424" width="8.140625" style="41" customWidth="1"/>
    <col min="7425" max="7425" width="43.42578125" style="41" customWidth="1"/>
    <col min="7426" max="7426" width="18.28515625" style="41" customWidth="1"/>
    <col min="7427" max="7427" width="12.7109375" style="41" customWidth="1"/>
    <col min="7428" max="7428" width="15.85546875" style="41" customWidth="1"/>
    <col min="7429" max="7679" width="8.85546875" style="41"/>
    <col min="7680" max="7680" width="8.140625" style="41" customWidth="1"/>
    <col min="7681" max="7681" width="43.42578125" style="41" customWidth="1"/>
    <col min="7682" max="7682" width="18.28515625" style="41" customWidth="1"/>
    <col min="7683" max="7683" width="12.7109375" style="41" customWidth="1"/>
    <col min="7684" max="7684" width="15.85546875" style="41" customWidth="1"/>
    <col min="7685" max="7935" width="8.85546875" style="41"/>
    <col min="7936" max="7936" width="8.140625" style="41" customWidth="1"/>
    <col min="7937" max="7937" width="43.42578125" style="41" customWidth="1"/>
    <col min="7938" max="7938" width="18.28515625" style="41" customWidth="1"/>
    <col min="7939" max="7939" width="12.7109375" style="41" customWidth="1"/>
    <col min="7940" max="7940" width="15.85546875" style="41" customWidth="1"/>
    <col min="7941" max="8191" width="8.85546875" style="41"/>
    <col min="8192" max="8192" width="8.140625" style="41" customWidth="1"/>
    <col min="8193" max="8193" width="43.42578125" style="41" customWidth="1"/>
    <col min="8194" max="8194" width="18.28515625" style="41" customWidth="1"/>
    <col min="8195" max="8195" width="12.7109375" style="41" customWidth="1"/>
    <col min="8196" max="8196" width="15.85546875" style="41" customWidth="1"/>
    <col min="8197" max="8447" width="8.85546875" style="41"/>
    <col min="8448" max="8448" width="8.140625" style="41" customWidth="1"/>
    <col min="8449" max="8449" width="43.42578125" style="41" customWidth="1"/>
    <col min="8450" max="8450" width="18.28515625" style="41" customWidth="1"/>
    <col min="8451" max="8451" width="12.7109375" style="41" customWidth="1"/>
    <col min="8452" max="8452" width="15.85546875" style="41" customWidth="1"/>
    <col min="8453" max="8703" width="8.85546875" style="41"/>
    <col min="8704" max="8704" width="8.140625" style="41" customWidth="1"/>
    <col min="8705" max="8705" width="43.42578125" style="41" customWidth="1"/>
    <col min="8706" max="8706" width="18.28515625" style="41" customWidth="1"/>
    <col min="8707" max="8707" width="12.7109375" style="41" customWidth="1"/>
    <col min="8708" max="8708" width="15.85546875" style="41" customWidth="1"/>
    <col min="8709" max="8959" width="8.85546875" style="41"/>
    <col min="8960" max="8960" width="8.140625" style="41" customWidth="1"/>
    <col min="8961" max="8961" width="43.42578125" style="41" customWidth="1"/>
    <col min="8962" max="8962" width="18.28515625" style="41" customWidth="1"/>
    <col min="8963" max="8963" width="12.7109375" style="41" customWidth="1"/>
    <col min="8964" max="8964" width="15.85546875" style="41" customWidth="1"/>
    <col min="8965" max="9215" width="8.85546875" style="41"/>
    <col min="9216" max="9216" width="8.140625" style="41" customWidth="1"/>
    <col min="9217" max="9217" width="43.42578125" style="41" customWidth="1"/>
    <col min="9218" max="9218" width="18.28515625" style="41" customWidth="1"/>
    <col min="9219" max="9219" width="12.7109375" style="41" customWidth="1"/>
    <col min="9220" max="9220" width="15.85546875" style="41" customWidth="1"/>
    <col min="9221" max="9471" width="8.85546875" style="41"/>
    <col min="9472" max="9472" width="8.140625" style="41" customWidth="1"/>
    <col min="9473" max="9473" width="43.42578125" style="41" customWidth="1"/>
    <col min="9474" max="9474" width="18.28515625" style="41" customWidth="1"/>
    <col min="9475" max="9475" width="12.7109375" style="41" customWidth="1"/>
    <col min="9476" max="9476" width="15.85546875" style="41" customWidth="1"/>
    <col min="9477" max="9727" width="8.85546875" style="41"/>
    <col min="9728" max="9728" width="8.140625" style="41" customWidth="1"/>
    <col min="9729" max="9729" width="43.42578125" style="41" customWidth="1"/>
    <col min="9730" max="9730" width="18.28515625" style="41" customWidth="1"/>
    <col min="9731" max="9731" width="12.7109375" style="41" customWidth="1"/>
    <col min="9732" max="9732" width="15.85546875" style="41" customWidth="1"/>
    <col min="9733" max="9983" width="8.85546875" style="41"/>
    <col min="9984" max="9984" width="8.140625" style="41" customWidth="1"/>
    <col min="9985" max="9985" width="43.42578125" style="41" customWidth="1"/>
    <col min="9986" max="9986" width="18.28515625" style="41" customWidth="1"/>
    <col min="9987" max="9987" width="12.7109375" style="41" customWidth="1"/>
    <col min="9988" max="9988" width="15.85546875" style="41" customWidth="1"/>
    <col min="9989" max="10239" width="8.85546875" style="41"/>
    <col min="10240" max="10240" width="8.140625" style="41" customWidth="1"/>
    <col min="10241" max="10241" width="43.42578125" style="41" customWidth="1"/>
    <col min="10242" max="10242" width="18.28515625" style="41" customWidth="1"/>
    <col min="10243" max="10243" width="12.7109375" style="41" customWidth="1"/>
    <col min="10244" max="10244" width="15.85546875" style="41" customWidth="1"/>
    <col min="10245" max="10495" width="8.85546875" style="41"/>
    <col min="10496" max="10496" width="8.140625" style="41" customWidth="1"/>
    <col min="10497" max="10497" width="43.42578125" style="41" customWidth="1"/>
    <col min="10498" max="10498" width="18.28515625" style="41" customWidth="1"/>
    <col min="10499" max="10499" width="12.7109375" style="41" customWidth="1"/>
    <col min="10500" max="10500" width="15.85546875" style="41" customWidth="1"/>
    <col min="10501" max="10751" width="8.85546875" style="41"/>
    <col min="10752" max="10752" width="8.140625" style="41" customWidth="1"/>
    <col min="10753" max="10753" width="43.42578125" style="41" customWidth="1"/>
    <col min="10754" max="10754" width="18.28515625" style="41" customWidth="1"/>
    <col min="10755" max="10755" width="12.7109375" style="41" customWidth="1"/>
    <col min="10756" max="10756" width="15.85546875" style="41" customWidth="1"/>
    <col min="10757" max="11007" width="8.85546875" style="41"/>
    <col min="11008" max="11008" width="8.140625" style="41" customWidth="1"/>
    <col min="11009" max="11009" width="43.42578125" style="41" customWidth="1"/>
    <col min="11010" max="11010" width="18.28515625" style="41" customWidth="1"/>
    <col min="11011" max="11011" width="12.7109375" style="41" customWidth="1"/>
    <col min="11012" max="11012" width="15.85546875" style="41" customWidth="1"/>
    <col min="11013" max="11263" width="8.85546875" style="41"/>
    <col min="11264" max="11264" width="8.140625" style="41" customWidth="1"/>
    <col min="11265" max="11265" width="43.42578125" style="41" customWidth="1"/>
    <col min="11266" max="11266" width="18.28515625" style="41" customWidth="1"/>
    <col min="11267" max="11267" width="12.7109375" style="41" customWidth="1"/>
    <col min="11268" max="11268" width="15.85546875" style="41" customWidth="1"/>
    <col min="11269" max="11519" width="8.85546875" style="41"/>
    <col min="11520" max="11520" width="8.140625" style="41" customWidth="1"/>
    <col min="11521" max="11521" width="43.42578125" style="41" customWidth="1"/>
    <col min="11522" max="11522" width="18.28515625" style="41" customWidth="1"/>
    <col min="11523" max="11523" width="12.7109375" style="41" customWidth="1"/>
    <col min="11524" max="11524" width="15.85546875" style="41" customWidth="1"/>
    <col min="11525" max="11775" width="8.85546875" style="41"/>
    <col min="11776" max="11776" width="8.140625" style="41" customWidth="1"/>
    <col min="11777" max="11777" width="43.42578125" style="41" customWidth="1"/>
    <col min="11778" max="11778" width="18.28515625" style="41" customWidth="1"/>
    <col min="11779" max="11779" width="12.7109375" style="41" customWidth="1"/>
    <col min="11780" max="11780" width="15.85546875" style="41" customWidth="1"/>
    <col min="11781" max="12031" width="8.85546875" style="41"/>
    <col min="12032" max="12032" width="8.140625" style="41" customWidth="1"/>
    <col min="12033" max="12033" width="43.42578125" style="41" customWidth="1"/>
    <col min="12034" max="12034" width="18.28515625" style="41" customWidth="1"/>
    <col min="12035" max="12035" width="12.7109375" style="41" customWidth="1"/>
    <col min="12036" max="12036" width="15.85546875" style="41" customWidth="1"/>
    <col min="12037" max="12287" width="8.85546875" style="41"/>
    <col min="12288" max="12288" width="8.140625" style="41" customWidth="1"/>
    <col min="12289" max="12289" width="43.42578125" style="41" customWidth="1"/>
    <col min="12290" max="12290" width="18.28515625" style="41" customWidth="1"/>
    <col min="12291" max="12291" width="12.7109375" style="41" customWidth="1"/>
    <col min="12292" max="12292" width="15.85546875" style="41" customWidth="1"/>
    <col min="12293" max="12543" width="8.85546875" style="41"/>
    <col min="12544" max="12544" width="8.140625" style="41" customWidth="1"/>
    <col min="12545" max="12545" width="43.42578125" style="41" customWidth="1"/>
    <col min="12546" max="12546" width="18.28515625" style="41" customWidth="1"/>
    <col min="12547" max="12547" width="12.7109375" style="41" customWidth="1"/>
    <col min="12548" max="12548" width="15.85546875" style="41" customWidth="1"/>
    <col min="12549" max="12799" width="8.85546875" style="41"/>
    <col min="12800" max="12800" width="8.140625" style="41" customWidth="1"/>
    <col min="12801" max="12801" width="43.42578125" style="41" customWidth="1"/>
    <col min="12802" max="12802" width="18.28515625" style="41" customWidth="1"/>
    <col min="12803" max="12803" width="12.7109375" style="41" customWidth="1"/>
    <col min="12804" max="12804" width="15.85546875" style="41" customWidth="1"/>
    <col min="12805" max="13055" width="8.85546875" style="41"/>
    <col min="13056" max="13056" width="8.140625" style="41" customWidth="1"/>
    <col min="13057" max="13057" width="43.42578125" style="41" customWidth="1"/>
    <col min="13058" max="13058" width="18.28515625" style="41" customWidth="1"/>
    <col min="13059" max="13059" width="12.7109375" style="41" customWidth="1"/>
    <col min="13060" max="13060" width="15.85546875" style="41" customWidth="1"/>
    <col min="13061" max="13311" width="8.85546875" style="41"/>
    <col min="13312" max="13312" width="8.140625" style="41" customWidth="1"/>
    <col min="13313" max="13313" width="43.42578125" style="41" customWidth="1"/>
    <col min="13314" max="13314" width="18.28515625" style="41" customWidth="1"/>
    <col min="13315" max="13315" width="12.7109375" style="41" customWidth="1"/>
    <col min="13316" max="13316" width="15.85546875" style="41" customWidth="1"/>
    <col min="13317" max="13567" width="8.85546875" style="41"/>
    <col min="13568" max="13568" width="8.140625" style="41" customWidth="1"/>
    <col min="13569" max="13569" width="43.42578125" style="41" customWidth="1"/>
    <col min="13570" max="13570" width="18.28515625" style="41" customWidth="1"/>
    <col min="13571" max="13571" width="12.7109375" style="41" customWidth="1"/>
    <col min="13572" max="13572" width="15.85546875" style="41" customWidth="1"/>
    <col min="13573" max="13823" width="8.85546875" style="41"/>
    <col min="13824" max="13824" width="8.140625" style="41" customWidth="1"/>
    <col min="13825" max="13825" width="43.42578125" style="41" customWidth="1"/>
    <col min="13826" max="13826" width="18.28515625" style="41" customWidth="1"/>
    <col min="13827" max="13827" width="12.7109375" style="41" customWidth="1"/>
    <col min="13828" max="13828" width="15.85546875" style="41" customWidth="1"/>
    <col min="13829" max="14079" width="8.85546875" style="41"/>
    <col min="14080" max="14080" width="8.140625" style="41" customWidth="1"/>
    <col min="14081" max="14081" width="43.42578125" style="41" customWidth="1"/>
    <col min="14082" max="14082" width="18.28515625" style="41" customWidth="1"/>
    <col min="14083" max="14083" width="12.7109375" style="41" customWidth="1"/>
    <col min="14084" max="14084" width="15.85546875" style="41" customWidth="1"/>
    <col min="14085" max="14335" width="8.85546875" style="41"/>
    <col min="14336" max="14336" width="8.140625" style="41" customWidth="1"/>
    <col min="14337" max="14337" width="43.42578125" style="41" customWidth="1"/>
    <col min="14338" max="14338" width="18.28515625" style="41" customWidth="1"/>
    <col min="14339" max="14339" width="12.7109375" style="41" customWidth="1"/>
    <col min="14340" max="14340" width="15.85546875" style="41" customWidth="1"/>
    <col min="14341" max="14591" width="8.85546875" style="41"/>
    <col min="14592" max="14592" width="8.140625" style="41" customWidth="1"/>
    <col min="14593" max="14593" width="43.42578125" style="41" customWidth="1"/>
    <col min="14594" max="14594" width="18.28515625" style="41" customWidth="1"/>
    <col min="14595" max="14595" width="12.7109375" style="41" customWidth="1"/>
    <col min="14596" max="14596" width="15.85546875" style="41" customWidth="1"/>
    <col min="14597" max="14847" width="8.85546875" style="41"/>
    <col min="14848" max="14848" width="8.140625" style="41" customWidth="1"/>
    <col min="14849" max="14849" width="43.42578125" style="41" customWidth="1"/>
    <col min="14850" max="14850" width="18.28515625" style="41" customWidth="1"/>
    <col min="14851" max="14851" width="12.7109375" style="41" customWidth="1"/>
    <col min="14852" max="14852" width="15.85546875" style="41" customWidth="1"/>
    <col min="14853" max="15103" width="8.85546875" style="41"/>
    <col min="15104" max="15104" width="8.140625" style="41" customWidth="1"/>
    <col min="15105" max="15105" width="43.42578125" style="41" customWidth="1"/>
    <col min="15106" max="15106" width="18.28515625" style="41" customWidth="1"/>
    <col min="15107" max="15107" width="12.7109375" style="41" customWidth="1"/>
    <col min="15108" max="15108" width="15.85546875" style="41" customWidth="1"/>
    <col min="15109" max="15359" width="8.85546875" style="41"/>
    <col min="15360" max="15360" width="8.140625" style="41" customWidth="1"/>
    <col min="15361" max="15361" width="43.42578125" style="41" customWidth="1"/>
    <col min="15362" max="15362" width="18.28515625" style="41" customWidth="1"/>
    <col min="15363" max="15363" width="12.7109375" style="41" customWidth="1"/>
    <col min="15364" max="15364" width="15.85546875" style="41" customWidth="1"/>
    <col min="15365" max="15615" width="8.85546875" style="41"/>
    <col min="15616" max="15616" width="8.140625" style="41" customWidth="1"/>
    <col min="15617" max="15617" width="43.42578125" style="41" customWidth="1"/>
    <col min="15618" max="15618" width="18.28515625" style="41" customWidth="1"/>
    <col min="15619" max="15619" width="12.7109375" style="41" customWidth="1"/>
    <col min="15620" max="15620" width="15.85546875" style="41" customWidth="1"/>
    <col min="15621" max="15871" width="8.85546875" style="41"/>
    <col min="15872" max="15872" width="8.140625" style="41" customWidth="1"/>
    <col min="15873" max="15873" width="43.42578125" style="41" customWidth="1"/>
    <col min="15874" max="15874" width="18.28515625" style="41" customWidth="1"/>
    <col min="15875" max="15875" width="12.7109375" style="41" customWidth="1"/>
    <col min="15876" max="15876" width="15.85546875" style="41" customWidth="1"/>
    <col min="15877" max="16127" width="8.85546875" style="41"/>
    <col min="16128" max="16128" width="8.140625" style="41" customWidth="1"/>
    <col min="16129" max="16129" width="43.42578125" style="41" customWidth="1"/>
    <col min="16130" max="16130" width="18.28515625" style="41" customWidth="1"/>
    <col min="16131" max="16131" width="12.7109375" style="41" customWidth="1"/>
    <col min="16132" max="16132" width="15.85546875" style="41" customWidth="1"/>
    <col min="16133" max="16384" width="8.85546875" style="41"/>
  </cols>
  <sheetData>
    <row r="1" spans="1:4" s="50" customFormat="1" ht="29.25" customHeight="1" thickBot="1">
      <c r="A1" s="640" t="s">
        <v>296</v>
      </c>
      <c r="B1" s="641"/>
      <c r="C1" s="774"/>
      <c r="D1" s="49"/>
    </row>
    <row r="2" spans="1:4" s="50" customFormat="1" ht="25.5" customHeight="1">
      <c r="A2" s="51" t="s">
        <v>72</v>
      </c>
      <c r="B2" s="52" t="s">
        <v>19</v>
      </c>
      <c r="C2" s="53" t="s">
        <v>99</v>
      </c>
      <c r="D2" s="49"/>
    </row>
    <row r="3" spans="1:4" ht="27" customHeight="1">
      <c r="A3" s="54">
        <v>1</v>
      </c>
      <c r="B3" s="55" t="str">
        <f>'Table 1-New W Cement Cost  '!A12</f>
        <v>Total New Wells Cement And Additive Cost (Euro)-Kushk</v>
      </c>
      <c r="C3" s="107">
        <f>'Table 1-New W Cement Cost  '!C12</f>
        <v>0</v>
      </c>
    </row>
    <row r="4" spans="1:4" ht="27" customHeight="1" thickBot="1">
      <c r="A4" s="54">
        <v>2</v>
      </c>
      <c r="B4" s="55" t="str">
        <f>'Table 4-Pumping Services Cost'!A14</f>
        <v>Total Mixing , Pumping Equipment, Personnel &amp; Engineering Cost (Kushk):</v>
      </c>
      <c r="C4" s="107">
        <f>'Table 4-Pumping Services Cost'!E14</f>
        <v>0</v>
      </c>
      <c r="D4" s="257"/>
    </row>
    <row r="5" spans="1:4" ht="30" customHeight="1" thickBot="1">
      <c r="A5" s="775" t="s">
        <v>272</v>
      </c>
      <c r="B5" s="776"/>
      <c r="C5" s="108">
        <f>C3+C4</f>
        <v>0</v>
      </c>
    </row>
    <row r="6" spans="1:4" ht="27" customHeight="1">
      <c r="A6" s="51" t="s">
        <v>72</v>
      </c>
      <c r="B6" s="52" t="s">
        <v>19</v>
      </c>
      <c r="C6" s="53" t="s">
        <v>99</v>
      </c>
    </row>
    <row r="7" spans="1:4" ht="27.75" customHeight="1">
      <c r="A7" s="54">
        <v>3</v>
      </c>
      <c r="B7" s="55" t="str">
        <f>'Table 1-New W Cement Cost  '!A13</f>
        <v>Total New Wells Cement And Additive Cost (Euro)-Hoseinieh</v>
      </c>
      <c r="C7" s="107">
        <f>'Table 1-New W Cement Cost  '!C13</f>
        <v>0</v>
      </c>
    </row>
    <row r="8" spans="1:4" ht="25.5" customHeight="1" thickBot="1">
      <c r="A8" s="54">
        <v>4</v>
      </c>
      <c r="B8" s="55" t="str">
        <f>'Table 4-Pumping Services Cost'!A25</f>
        <v>Total Mixing , Pumping Equipment, Personnel &amp; Engineering Cost (Hossinieh)</v>
      </c>
      <c r="C8" s="107">
        <f>'Table 4-Pumping Services Cost'!E25</f>
        <v>0</v>
      </c>
    </row>
    <row r="9" spans="1:4" ht="31.5" customHeight="1" thickBot="1">
      <c r="A9" s="775" t="s">
        <v>273</v>
      </c>
      <c r="B9" s="776"/>
      <c r="C9" s="226">
        <f>C7+C8</f>
        <v>0</v>
      </c>
    </row>
    <row r="10" spans="1:4" ht="37.5" customHeight="1" thickBot="1">
      <c r="A10" s="54">
        <v>5</v>
      </c>
      <c r="B10" s="227" t="str">
        <f>'Table 5 -Total Vehicle Price '!A1</f>
        <v xml:space="preserve">Table 5 -One (SUV) vehicle </v>
      </c>
      <c r="C10" s="108">
        <f>'Table 5 -Total Vehicle Price '!F5</f>
        <v>0</v>
      </c>
    </row>
    <row r="11" spans="1:4" ht="28.5" customHeight="1" thickBot="1">
      <c r="A11" s="777" t="s">
        <v>100</v>
      </c>
      <c r="B11" s="778"/>
      <c r="C11" s="108">
        <f>C5+C9+C10</f>
        <v>0</v>
      </c>
    </row>
  </sheetData>
  <mergeCells count="4">
    <mergeCell ref="A1:C1"/>
    <mergeCell ref="A5:B5"/>
    <mergeCell ref="A11:B11"/>
    <mergeCell ref="A9:B9"/>
  </mergeCells>
  <pageMargins left="0.70866141732283472" right="0.70866141732283472" top="1.3385826771653544" bottom="0.74803149606299213" header="0.31496062992125984" footer="0.31496062992125984"/>
  <pageSetup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Wells Data</vt:lpstr>
      <vt:lpstr>26" (K)</vt:lpstr>
      <vt:lpstr>17.5"(K)</vt:lpstr>
      <vt:lpstr>12.25"(K)</vt:lpstr>
      <vt:lpstr>8.5(K)</vt:lpstr>
      <vt:lpstr>5.875"(K)</vt:lpstr>
      <vt:lpstr>26"  (H)</vt:lpstr>
      <vt:lpstr>17.5" (H)</vt:lpstr>
      <vt:lpstr>12.25" (H)</vt:lpstr>
      <vt:lpstr>8.5 (H)</vt:lpstr>
      <vt:lpstr>Table 1-New W Cement Cost  </vt:lpstr>
      <vt:lpstr>Table 2 - Material unit Price</vt:lpstr>
      <vt:lpstr>Table 3 - Cost break Down Eqip </vt:lpstr>
      <vt:lpstr>Table 4-Pumping Services Cost</vt:lpstr>
      <vt:lpstr>Table 5 -Total Vehicle Price </vt:lpstr>
      <vt:lpstr>Table 6-Total Estimated Project</vt:lpstr>
      <vt:lpstr>'12.25" (H)'!Print_Area</vt:lpstr>
      <vt:lpstr>'12.25"(K)'!Print_Area</vt:lpstr>
      <vt:lpstr>'17.5" (H)'!Print_Area</vt:lpstr>
      <vt:lpstr>'17.5"(K)'!Print_Area</vt:lpstr>
      <vt:lpstr>'26"  (H)'!Print_Area</vt:lpstr>
      <vt:lpstr>'26" (K)'!Print_Area</vt:lpstr>
      <vt:lpstr>'5.875"(K)'!Print_Area</vt:lpstr>
      <vt:lpstr>'8.5 (H)'!Print_Area</vt:lpstr>
      <vt:lpstr>'8.5(K)'!Print_Area</vt:lpstr>
      <vt:lpstr>'Table 1-New W Cement Cost  '!Print_Area</vt:lpstr>
      <vt:lpstr>'Table 2 - Material unit Price'!Print_Area</vt:lpstr>
      <vt:lpstr>'Table 3 - Cost break Down Eqip '!Print_Area</vt:lpstr>
      <vt:lpstr>'Table 4-Pumping Services Cost'!Print_Area</vt:lpstr>
      <vt:lpstr>'Table 5 -Total Vehicle Price '!Print_Area</vt:lpstr>
      <vt:lpstr>'Table 6-Total Estimated Project'!Print_Area</vt:lpstr>
      <vt:lpstr>'Wells Data'!Print_Area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riahikia negar</dc:creator>
  <cp:lastModifiedBy>Ahmadreza rasouli</cp:lastModifiedBy>
  <cp:lastPrinted>2020-07-03T10:06:51Z</cp:lastPrinted>
  <dcterms:created xsi:type="dcterms:W3CDTF">2020-07-03T07:09:10Z</dcterms:created>
  <dcterms:modified xsi:type="dcterms:W3CDTF">2025-09-28T09:28:08Z</dcterms:modified>
</cp:coreProperties>
</file>